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1231"/>
  <workbookPr defaultThemeVersion="124226"/>
  <mc:AlternateContent xmlns:mc="http://schemas.openxmlformats.org/markup-compatibility/2006">
    <mc:Choice Requires="x15">
      <x15ac:absPath xmlns:x15ac="http://schemas.microsoft.com/office/spreadsheetml/2010/11/ac" url="\\fs\public\Проекты\Строительство_жилья(группа)\Тендер_ПД\СДО\6. Экодолье\10. Кв.16 (ГП-1,2,3)\Ал. витражи\Претенденту\"/>
    </mc:Choice>
  </mc:AlternateContent>
  <xr:revisionPtr revIDLastSave="0" documentId="13_ncr:1_{A2DE9C85-3577-4174-9019-89872EBA1876}" xr6:coauthVersionLast="40" xr6:coauthVersionMax="47" xr10:uidLastSave="{00000000-0000-0000-0000-000000000000}"/>
  <bookViews>
    <workbookView xWindow="-120" yWindow="-120" windowWidth="29040" windowHeight="15840" tabRatio="269" xr2:uid="{00000000-000D-0000-FFFF-FFFF00000000}"/>
  </bookViews>
  <sheets>
    <sheet name="TDSheet" sheetId="1" r:id="rId1"/>
    <sheet name="TDSheet (3)" sheetId="3" r:id="rId2"/>
  </sheets>
  <definedNames>
    <definedName name="_xlnm._FilterDatabase" localSheetId="0" hidden="1">TDSheet!$A$9:$U$107</definedName>
    <definedName name="_xlnm._FilterDatabase" localSheetId="1" hidden="1">'TDSheet (3)'!$A$9:$I$103</definedName>
  </definedNames>
  <calcPr calcId="191029" refMode="R1C1"/>
</workbook>
</file>

<file path=xl/calcChain.xml><?xml version="1.0" encoding="utf-8"?>
<calcChain xmlns="http://schemas.openxmlformats.org/spreadsheetml/2006/main">
  <c r="H101" i="3" l="1"/>
  <c r="H100" i="3"/>
  <c r="H99" i="3"/>
  <c r="H98" i="3"/>
  <c r="H97" i="3"/>
  <c r="H96" i="3"/>
  <c r="H95" i="3"/>
  <c r="H94" i="3"/>
  <c r="H93" i="3"/>
  <c r="H92" i="3"/>
  <c r="H91" i="3"/>
  <c r="H90" i="3"/>
  <c r="H89" i="3"/>
  <c r="H88" i="3"/>
  <c r="H87" i="3"/>
  <c r="H86" i="3"/>
  <c r="H85" i="3"/>
  <c r="H84" i="3"/>
  <c r="H83" i="3"/>
  <c r="H82" i="3"/>
  <c r="H81" i="3"/>
  <c r="H80" i="3"/>
  <c r="H79" i="3"/>
  <c r="H78" i="3"/>
  <c r="H77" i="3"/>
  <c r="H76" i="3"/>
  <c r="H75" i="3"/>
  <c r="H74" i="3"/>
  <c r="H73" i="3"/>
  <c r="H72" i="3"/>
  <c r="H71" i="3"/>
  <c r="H70" i="3"/>
  <c r="H69" i="3"/>
  <c r="H68" i="3"/>
  <c r="H67" i="3"/>
  <c r="H66" i="3"/>
  <c r="H65" i="3"/>
  <c r="H64" i="3"/>
  <c r="H63" i="3"/>
  <c r="H62" i="3"/>
  <c r="H61" i="3"/>
  <c r="H60" i="3"/>
  <c r="H59" i="3"/>
  <c r="H58" i="3"/>
  <c r="H57" i="3"/>
  <c r="H56" i="3"/>
  <c r="H55" i="3"/>
  <c r="H54" i="3"/>
  <c r="H53" i="3"/>
  <c r="H52" i="3"/>
  <c r="H51" i="3"/>
  <c r="H50" i="3"/>
  <c r="H49" i="3"/>
  <c r="H48" i="3"/>
  <c r="H47" i="3"/>
  <c r="H46" i="3"/>
  <c r="H45" i="3"/>
  <c r="H44" i="3"/>
  <c r="H43" i="3"/>
  <c r="H42" i="3"/>
  <c r="H41" i="3"/>
  <c r="H40" i="3"/>
  <c r="H39" i="3"/>
  <c r="H38" i="3"/>
  <c r="H37" i="3"/>
  <c r="H36" i="3"/>
  <c r="H35" i="3"/>
  <c r="H33" i="3"/>
  <c r="H32" i="3"/>
  <c r="H30" i="3"/>
  <c r="H29" i="3"/>
  <c r="H28" i="3"/>
  <c r="H27" i="3"/>
  <c r="H26" i="3"/>
  <c r="H25" i="3"/>
  <c r="H24" i="3"/>
  <c r="H22" i="3"/>
  <c r="H21" i="3"/>
  <c r="H20" i="3"/>
  <c r="H19" i="3"/>
  <c r="H18" i="3"/>
  <c r="H17" i="3"/>
  <c r="H16" i="3"/>
  <c r="H15" i="3"/>
  <c r="H14" i="3"/>
  <c r="H13" i="3"/>
  <c r="H12" i="3"/>
  <c r="H13" i="1" l="1"/>
  <c r="M101" i="1" l="1"/>
  <c r="M100" i="1"/>
  <c r="M99" i="1"/>
  <c r="M98" i="1"/>
  <c r="M97" i="1"/>
  <c r="M96" i="1"/>
  <c r="M95" i="1"/>
  <c r="M87" i="1"/>
  <c r="M86" i="1"/>
  <c r="M85" i="1"/>
  <c r="M84" i="1"/>
  <c r="M83" i="1"/>
  <c r="M82" i="1"/>
  <c r="M81" i="1"/>
  <c r="M80" i="1"/>
  <c r="M79" i="1"/>
  <c r="M71" i="1"/>
  <c r="M70" i="1"/>
  <c r="M69" i="1"/>
  <c r="M68" i="1"/>
  <c r="M67" i="1"/>
  <c r="M66" i="1"/>
  <c r="M65" i="1"/>
  <c r="M64" i="1"/>
  <c r="M63" i="1"/>
  <c r="M55" i="1"/>
  <c r="M54" i="1"/>
  <c r="M53" i="1"/>
  <c r="M52" i="1"/>
  <c r="M51" i="1"/>
  <c r="M50" i="1"/>
  <c r="M49" i="1"/>
  <c r="M48" i="1"/>
  <c r="M39" i="1"/>
  <c r="M38" i="1"/>
  <c r="M37" i="1"/>
  <c r="M36" i="1"/>
  <c r="M35" i="1"/>
  <c r="M15" i="1" l="1"/>
  <c r="M16" i="1"/>
  <c r="M40" i="1"/>
  <c r="M56" i="1"/>
  <c r="M17" i="1"/>
  <c r="M73" i="1"/>
  <c r="M18" i="1"/>
  <c r="M41" i="1"/>
  <c r="M72" i="1"/>
  <c r="M88" i="1"/>
  <c r="M42" i="1"/>
  <c r="M57" i="1"/>
  <c r="M89" i="1"/>
  <c r="M32" i="1"/>
  <c r="M33" i="1"/>
  <c r="M21" i="1"/>
  <c r="M90" i="1"/>
  <c r="M19" i="1"/>
  <c r="M24" i="1"/>
  <c r="M43" i="1"/>
  <c r="M58" i="1"/>
  <c r="M74" i="1"/>
  <c r="M20" i="1"/>
  <c r="M22" i="1"/>
  <c r="M25" i="1"/>
  <c r="M26" i="1"/>
  <c r="M27" i="1"/>
  <c r="M91" i="1"/>
  <c r="M92" i="1"/>
  <c r="M29" i="1"/>
  <c r="M44" i="1"/>
  <c r="M75" i="1"/>
  <c r="M28" i="1"/>
  <c r="M60" i="1"/>
  <c r="M46" i="1"/>
  <c r="M61" i="1"/>
  <c r="M77" i="1"/>
  <c r="M93" i="1"/>
  <c r="M30" i="1"/>
  <c r="M59" i="1"/>
  <c r="M45" i="1"/>
  <c r="M76" i="1"/>
  <c r="M13" i="1"/>
  <c r="M14" i="1"/>
  <c r="M47" i="1"/>
  <c r="M62" i="1"/>
  <c r="M78" i="1"/>
  <c r="M94" i="1"/>
  <c r="M12" i="1"/>
  <c r="H101" i="1"/>
  <c r="H100" i="1"/>
  <c r="H99" i="1"/>
  <c r="H98" i="1"/>
  <c r="H97" i="1"/>
  <c r="H96" i="1"/>
  <c r="H95" i="1"/>
  <c r="H94" i="1"/>
  <c r="H93" i="1"/>
  <c r="H92" i="1"/>
  <c r="H91" i="1"/>
  <c r="H90" i="1"/>
  <c r="H89" i="1"/>
  <c r="H88" i="1"/>
  <c r="H87" i="1"/>
  <c r="H86" i="1"/>
  <c r="H85" i="1"/>
  <c r="H84" i="1"/>
  <c r="H83" i="1"/>
  <c r="H82" i="1"/>
  <c r="H81" i="1"/>
  <c r="H80" i="1"/>
  <c r="H79" i="1"/>
  <c r="H78" i="1"/>
  <c r="H77" i="1"/>
  <c r="H76" i="1"/>
  <c r="H75" i="1"/>
  <c r="H74" i="1"/>
  <c r="H73" i="1"/>
  <c r="H72" i="1"/>
  <c r="H71" i="1"/>
  <c r="H70" i="1"/>
  <c r="H69" i="1"/>
  <c r="H68" i="1"/>
  <c r="H67" i="1"/>
  <c r="H66" i="1"/>
  <c r="H65" i="1"/>
  <c r="H64" i="1"/>
  <c r="H63" i="1"/>
  <c r="H62" i="1"/>
  <c r="H61" i="1"/>
  <c r="H60" i="1"/>
  <c r="H59" i="1"/>
  <c r="H58" i="1"/>
  <c r="H57" i="1"/>
  <c r="H56" i="1"/>
  <c r="H55" i="1"/>
  <c r="H54" i="1"/>
  <c r="H53" i="1"/>
  <c r="H52" i="1"/>
  <c r="H51" i="1"/>
  <c r="H50" i="1"/>
  <c r="H49" i="1"/>
  <c r="H48" i="1"/>
  <c r="H47" i="1"/>
  <c r="H46" i="1"/>
  <c r="H45" i="1"/>
  <c r="H44" i="1"/>
  <c r="H43" i="1"/>
  <c r="H42" i="1"/>
  <c r="H41" i="1"/>
  <c r="H40" i="1"/>
  <c r="H39" i="1"/>
  <c r="H38" i="1"/>
  <c r="H37" i="1"/>
  <c r="H36" i="1"/>
  <c r="H35" i="1"/>
  <c r="J39" i="1" l="1"/>
  <c r="O39" i="1" s="1"/>
  <c r="N39" i="1"/>
  <c r="J40" i="1"/>
  <c r="O40" i="1" s="1"/>
  <c r="N40" i="1"/>
  <c r="J87" i="1"/>
  <c r="O87" i="1" s="1"/>
  <c r="N87" i="1"/>
  <c r="J88" i="1"/>
  <c r="O88" i="1" s="1"/>
  <c r="N88" i="1"/>
  <c r="P88" i="1" s="1"/>
  <c r="N73" i="1"/>
  <c r="J73" i="1"/>
  <c r="O73" i="1" s="1"/>
  <c r="J58" i="1"/>
  <c r="O58" i="1" s="1"/>
  <c r="N58" i="1"/>
  <c r="N44" i="1"/>
  <c r="J44" i="1"/>
  <c r="O44" i="1" s="1"/>
  <c r="N91" i="1"/>
  <c r="J91" i="1"/>
  <c r="O91" i="1" s="1"/>
  <c r="J46" i="1"/>
  <c r="O46" i="1" s="1"/>
  <c r="N46" i="1"/>
  <c r="N79" i="1"/>
  <c r="J79" i="1"/>
  <c r="O79" i="1" s="1"/>
  <c r="J86" i="1"/>
  <c r="O86" i="1" s="1"/>
  <c r="N86" i="1"/>
  <c r="J56" i="1"/>
  <c r="O56" i="1" s="1"/>
  <c r="N56" i="1"/>
  <c r="N41" i="1"/>
  <c r="J41" i="1"/>
  <c r="O41" i="1" s="1"/>
  <c r="N72" i="1"/>
  <c r="J72" i="1"/>
  <c r="O72" i="1" s="1"/>
  <c r="J57" i="1"/>
  <c r="O57" i="1" s="1"/>
  <c r="N57" i="1"/>
  <c r="N43" i="1"/>
  <c r="J43" i="1"/>
  <c r="O43" i="1" s="1"/>
  <c r="J90" i="1"/>
  <c r="O90" i="1" s="1"/>
  <c r="N90" i="1"/>
  <c r="N59" i="1"/>
  <c r="J59" i="1"/>
  <c r="O59" i="1" s="1"/>
  <c r="N45" i="1"/>
  <c r="J45" i="1"/>
  <c r="O45" i="1" s="1"/>
  <c r="N92" i="1"/>
  <c r="J92" i="1"/>
  <c r="O92" i="1" s="1"/>
  <c r="N61" i="1"/>
  <c r="J61" i="1"/>
  <c r="O61" i="1" s="1"/>
  <c r="N77" i="1"/>
  <c r="J77" i="1"/>
  <c r="O77" i="1" s="1"/>
  <c r="J47" i="1"/>
  <c r="O47" i="1" s="1"/>
  <c r="N47" i="1"/>
  <c r="N78" i="1"/>
  <c r="J78" i="1"/>
  <c r="O78" i="1" s="1"/>
  <c r="N48" i="1"/>
  <c r="J48" i="1"/>
  <c r="O48" i="1" s="1"/>
  <c r="J95" i="1"/>
  <c r="O95" i="1" s="1"/>
  <c r="N95" i="1"/>
  <c r="J64" i="1"/>
  <c r="O64" i="1" s="1"/>
  <c r="N64" i="1"/>
  <c r="N96" i="1"/>
  <c r="J96" i="1"/>
  <c r="O96" i="1" s="1"/>
  <c r="J65" i="1"/>
  <c r="O65" i="1" s="1"/>
  <c r="N65" i="1"/>
  <c r="J97" i="1"/>
  <c r="O97" i="1" s="1"/>
  <c r="N97" i="1"/>
  <c r="J51" i="1"/>
  <c r="O51" i="1" s="1"/>
  <c r="N51" i="1"/>
  <c r="P51" i="1" s="1"/>
  <c r="J82" i="1"/>
  <c r="O82" i="1" s="1"/>
  <c r="N82" i="1"/>
  <c r="N36" i="1"/>
  <c r="J36" i="1"/>
  <c r="O36" i="1" s="1"/>
  <c r="N67" i="1"/>
  <c r="J67" i="1"/>
  <c r="O67" i="1" s="1"/>
  <c r="J83" i="1"/>
  <c r="O83" i="1" s="1"/>
  <c r="N83" i="1"/>
  <c r="J37" i="1"/>
  <c r="O37" i="1" s="1"/>
  <c r="N37" i="1"/>
  <c r="J53" i="1"/>
  <c r="O53" i="1" s="1"/>
  <c r="N53" i="1"/>
  <c r="P53" i="1" s="1"/>
  <c r="J68" i="1"/>
  <c r="O68" i="1" s="1"/>
  <c r="N68" i="1"/>
  <c r="J84" i="1"/>
  <c r="O84" i="1" s="1"/>
  <c r="N84" i="1"/>
  <c r="J100" i="1"/>
  <c r="O100" i="1" s="1"/>
  <c r="N100" i="1"/>
  <c r="J55" i="1"/>
  <c r="O55" i="1" s="1"/>
  <c r="N55" i="1"/>
  <c r="J70" i="1"/>
  <c r="O70" i="1" s="1"/>
  <c r="N70" i="1"/>
  <c r="J71" i="1"/>
  <c r="O71" i="1" s="1"/>
  <c r="N71" i="1"/>
  <c r="P71" i="1" s="1"/>
  <c r="N42" i="1"/>
  <c r="J42" i="1"/>
  <c r="O42" i="1" s="1"/>
  <c r="J89" i="1"/>
  <c r="O89" i="1" s="1"/>
  <c r="N89" i="1"/>
  <c r="N74" i="1"/>
  <c r="J74" i="1"/>
  <c r="O74" i="1" s="1"/>
  <c r="J75" i="1"/>
  <c r="O75" i="1" s="1"/>
  <c r="N75" i="1"/>
  <c r="N60" i="1"/>
  <c r="J60" i="1"/>
  <c r="O60" i="1" s="1"/>
  <c r="N76" i="1"/>
  <c r="J76" i="1"/>
  <c r="O76" i="1" s="1"/>
  <c r="N93" i="1"/>
  <c r="J93" i="1"/>
  <c r="O93" i="1" s="1"/>
  <c r="N62" i="1"/>
  <c r="J62" i="1"/>
  <c r="O62" i="1" s="1"/>
  <c r="N94" i="1"/>
  <c r="J94" i="1"/>
  <c r="O94" i="1" s="1"/>
  <c r="N63" i="1"/>
  <c r="J63" i="1"/>
  <c r="O63" i="1" s="1"/>
  <c r="N49" i="1"/>
  <c r="J49" i="1"/>
  <c r="O49" i="1" s="1"/>
  <c r="N80" i="1"/>
  <c r="J80" i="1"/>
  <c r="O80" i="1" s="1"/>
  <c r="J50" i="1"/>
  <c r="O50" i="1" s="1"/>
  <c r="N50" i="1"/>
  <c r="J81" i="1"/>
  <c r="O81" i="1" s="1"/>
  <c r="N81" i="1"/>
  <c r="N35" i="1"/>
  <c r="J35" i="1"/>
  <c r="O35" i="1" s="1"/>
  <c r="N66" i="1"/>
  <c r="J66" i="1"/>
  <c r="O66" i="1" s="1"/>
  <c r="N98" i="1"/>
  <c r="J98" i="1"/>
  <c r="O98" i="1" s="1"/>
  <c r="J52" i="1"/>
  <c r="O52" i="1" s="1"/>
  <c r="N52" i="1"/>
  <c r="P52" i="1" s="1"/>
  <c r="N99" i="1"/>
  <c r="J99" i="1"/>
  <c r="O99" i="1" s="1"/>
  <c r="J38" i="1"/>
  <c r="O38" i="1" s="1"/>
  <c r="N38" i="1"/>
  <c r="J54" i="1"/>
  <c r="O54" i="1" s="1"/>
  <c r="N54" i="1"/>
  <c r="J69" i="1"/>
  <c r="O69" i="1" s="1"/>
  <c r="N69" i="1"/>
  <c r="J85" i="1"/>
  <c r="O85" i="1" s="1"/>
  <c r="N85" i="1"/>
  <c r="J101" i="1"/>
  <c r="O101" i="1" s="1"/>
  <c r="N101" i="1"/>
  <c r="P101" i="1" s="1"/>
  <c r="H22" i="1"/>
  <c r="H28" i="1"/>
  <c r="H24" i="1"/>
  <c r="H33" i="1"/>
  <c r="H32" i="1"/>
  <c r="H30" i="1"/>
  <c r="H29" i="1"/>
  <c r="H27" i="1"/>
  <c r="H26" i="1"/>
  <c r="H25" i="1"/>
  <c r="H19" i="1"/>
  <c r="H20" i="1"/>
  <c r="H21" i="1"/>
  <c r="H16" i="1"/>
  <c r="H17" i="1"/>
  <c r="H18" i="1"/>
  <c r="H15" i="1"/>
  <c r="H14" i="1"/>
  <c r="P85" i="1" l="1"/>
  <c r="P38" i="1"/>
  <c r="P89" i="1"/>
  <c r="P84" i="1"/>
  <c r="P37" i="1"/>
  <c r="P97" i="1"/>
  <c r="P64" i="1"/>
  <c r="P57" i="1"/>
  <c r="P56" i="1"/>
  <c r="P58" i="1"/>
  <c r="P87" i="1"/>
  <c r="P75" i="1"/>
  <c r="P68" i="1"/>
  <c r="P83" i="1"/>
  <c r="P65" i="1"/>
  <c r="P47" i="1"/>
  <c r="P86" i="1"/>
  <c r="P100" i="1"/>
  <c r="P82" i="1"/>
  <c r="P69" i="1"/>
  <c r="P81" i="1"/>
  <c r="P70" i="1"/>
  <c r="P95" i="1"/>
  <c r="P40" i="1"/>
  <c r="P46" i="1"/>
  <c r="P39" i="1"/>
  <c r="J32" i="1"/>
  <c r="O32" i="1" s="1"/>
  <c r="N32" i="1"/>
  <c r="P43" i="1"/>
  <c r="J14" i="1"/>
  <c r="O14" i="1" s="1"/>
  <c r="N14" i="1"/>
  <c r="P74" i="1"/>
  <c r="J13" i="1"/>
  <c r="O13" i="1" s="1"/>
  <c r="N13" i="1"/>
  <c r="P72" i="1"/>
  <c r="J22" i="1"/>
  <c r="O22" i="1" s="1"/>
  <c r="N22" i="1"/>
  <c r="P42" i="1"/>
  <c r="P61" i="1"/>
  <c r="N16" i="1"/>
  <c r="J16" i="1"/>
  <c r="O16" i="1" s="1"/>
  <c r="P66" i="1"/>
  <c r="J20" i="1"/>
  <c r="O20" i="1" s="1"/>
  <c r="N20" i="1"/>
  <c r="P20" i="1" s="1"/>
  <c r="N34" i="1"/>
  <c r="P35" i="1"/>
  <c r="P45" i="1"/>
  <c r="J25" i="1"/>
  <c r="O25" i="1" s="1"/>
  <c r="N25" i="1"/>
  <c r="P67" i="1"/>
  <c r="P59" i="1"/>
  <c r="P79" i="1"/>
  <c r="P80" i="1"/>
  <c r="P78" i="1"/>
  <c r="P99" i="1"/>
  <c r="P44" i="1"/>
  <c r="N15" i="1"/>
  <c r="J15" i="1"/>
  <c r="O15" i="1" s="1"/>
  <c r="P63" i="1"/>
  <c r="J18" i="1"/>
  <c r="O18" i="1" s="1"/>
  <c r="N18" i="1"/>
  <c r="N28" i="1"/>
  <c r="J28" i="1"/>
  <c r="O28" i="1" s="1"/>
  <c r="J17" i="1"/>
  <c r="O17" i="1" s="1"/>
  <c r="N17" i="1"/>
  <c r="P17" i="1" s="1"/>
  <c r="P94" i="1"/>
  <c r="P73" i="1"/>
  <c r="J21" i="1"/>
  <c r="O21" i="1" s="1"/>
  <c r="N21" i="1"/>
  <c r="P62" i="1"/>
  <c r="P96" i="1"/>
  <c r="J19" i="1"/>
  <c r="O19" i="1" s="1"/>
  <c r="N19" i="1"/>
  <c r="P93" i="1"/>
  <c r="N26" i="1"/>
  <c r="J26" i="1"/>
  <c r="O26" i="1" s="1"/>
  <c r="N27" i="1"/>
  <c r="J27" i="1"/>
  <c r="O27" i="1" s="1"/>
  <c r="P54" i="1"/>
  <c r="P50" i="1"/>
  <c r="P55" i="1"/>
  <c r="P90" i="1"/>
  <c r="N30" i="1"/>
  <c r="J30" i="1"/>
  <c r="O30" i="1" s="1"/>
  <c r="P91" i="1"/>
  <c r="J33" i="1"/>
  <c r="O33" i="1" s="1"/>
  <c r="N33" i="1"/>
  <c r="P49" i="1"/>
  <c r="J24" i="1"/>
  <c r="O24" i="1" s="1"/>
  <c r="N24" i="1"/>
  <c r="P77" i="1"/>
  <c r="P98" i="1"/>
  <c r="P41" i="1"/>
  <c r="P92" i="1"/>
  <c r="O34" i="1"/>
  <c r="P76" i="1"/>
  <c r="N29" i="1"/>
  <c r="J29" i="1"/>
  <c r="O29" i="1" s="1"/>
  <c r="P60" i="1"/>
  <c r="P36" i="1"/>
  <c r="P48" i="1"/>
  <c r="H12" i="1"/>
  <c r="N12" i="1" s="1"/>
  <c r="M119" i="1"/>
  <c r="H119" i="1"/>
  <c r="M118" i="1"/>
  <c r="H118" i="1"/>
  <c r="M117" i="1"/>
  <c r="H117" i="1"/>
  <c r="M116" i="1"/>
  <c r="H116" i="1"/>
  <c r="M115" i="1"/>
  <c r="H115" i="1"/>
  <c r="N115" i="1" s="1"/>
  <c r="M114" i="1"/>
  <c r="H114" i="1"/>
  <c r="N114" i="1" s="1"/>
  <c r="M113" i="1"/>
  <c r="H113" i="1"/>
  <c r="N113" i="1" s="1"/>
  <c r="M112" i="1"/>
  <c r="H112" i="1"/>
  <c r="N112" i="1" s="1"/>
  <c r="M111" i="1"/>
  <c r="H111" i="1"/>
  <c r="J111" i="1" s="1"/>
  <c r="O111" i="1" s="1"/>
  <c r="M110" i="1"/>
  <c r="H110" i="1"/>
  <c r="N110" i="1" s="1"/>
  <c r="P19" i="1" l="1"/>
  <c r="P18" i="1"/>
  <c r="P14" i="1"/>
  <c r="P25" i="1"/>
  <c r="P13" i="1"/>
  <c r="N11" i="1"/>
  <c r="P21" i="1"/>
  <c r="P22" i="1"/>
  <c r="P27" i="1"/>
  <c r="P30" i="1"/>
  <c r="P28" i="1"/>
  <c r="N23" i="1"/>
  <c r="P24" i="1"/>
  <c r="O23" i="1"/>
  <c r="P16" i="1"/>
  <c r="N31" i="1"/>
  <c r="P32" i="1"/>
  <c r="P29" i="1"/>
  <c r="P34" i="1"/>
  <c r="P26" i="1"/>
  <c r="P15" i="1"/>
  <c r="P33" i="1"/>
  <c r="O31" i="1"/>
  <c r="J12" i="1"/>
  <c r="O12" i="1" s="1"/>
  <c r="O11" i="1" s="1"/>
  <c r="N111" i="1"/>
  <c r="P111" i="1" s="1"/>
  <c r="J110" i="1"/>
  <c r="O110" i="1" s="1"/>
  <c r="P110" i="1" s="1"/>
  <c r="J112" i="1"/>
  <c r="O112" i="1" s="1"/>
  <c r="P112" i="1" s="1"/>
  <c r="J113" i="1"/>
  <c r="O113" i="1" s="1"/>
  <c r="P113" i="1" s="1"/>
  <c r="N116" i="1"/>
  <c r="J116" i="1"/>
  <c r="O116" i="1" s="1"/>
  <c r="J115" i="1"/>
  <c r="O115" i="1" s="1"/>
  <c r="N117" i="1"/>
  <c r="J117" i="1"/>
  <c r="O117" i="1" s="1"/>
  <c r="N119" i="1"/>
  <c r="J119" i="1"/>
  <c r="O119" i="1" s="1"/>
  <c r="N118" i="1"/>
  <c r="J118" i="1"/>
  <c r="O118" i="1" s="1"/>
  <c r="J114" i="1"/>
  <c r="O114" i="1" s="1"/>
  <c r="P114" i="1" s="1"/>
  <c r="N10" i="1" l="1"/>
  <c r="N102" i="1" s="1"/>
  <c r="P105" i="1" s="1"/>
  <c r="O10" i="1"/>
  <c r="O102" i="1" s="1"/>
  <c r="P104" i="1" s="1"/>
  <c r="P31" i="1"/>
  <c r="P23" i="1"/>
  <c r="P12" i="1"/>
  <c r="P11" i="1" s="1"/>
  <c r="P10" i="1" s="1"/>
  <c r="P102" i="1" s="1"/>
  <c r="P116" i="1"/>
  <c r="N107" i="1"/>
  <c r="O107" i="1"/>
  <c r="P115" i="1"/>
  <c r="P119" i="1"/>
  <c r="P118" i="1"/>
  <c r="P117" i="1"/>
  <c r="P107" i="1" l="1"/>
  <c r="P106" i="1" l="1"/>
</calcChain>
</file>

<file path=xl/sharedStrings.xml><?xml version="1.0" encoding="utf-8"?>
<sst xmlns="http://schemas.openxmlformats.org/spreadsheetml/2006/main" count="600" uniqueCount="381">
  <si>
    <t>Приложение</t>
  </si>
  <si>
    <t>К договору</t>
  </si>
  <si>
    <t>Расшифровка стоимости работ</t>
  </si>
  <si>
    <t>Наименование и техническая характеристика</t>
  </si>
  <si>
    <t>Ед.изм</t>
  </si>
  <si>
    <t>Всего</t>
  </si>
  <si>
    <t>Норма расхода на ед.</t>
  </si>
  <si>
    <t>Количество с учетом норм</t>
  </si>
  <si>
    <t>Цена за единицу руб. с НДС</t>
  </si>
  <si>
    <t>Всего стоимость руб. с НДС</t>
  </si>
  <si>
    <t>Общая стоимость с НДС, руб.</t>
  </si>
  <si>
    <t>Комментарий</t>
  </si>
  <si>
    <t>Комментарий участника тендера</t>
  </si>
  <si>
    <t>ГП- 1</t>
  </si>
  <si>
    <t>ФОТ</t>
  </si>
  <si>
    <t>материалы</t>
  </si>
  <si>
    <t>Цена за единицу (ФОТ+Мат)</t>
  </si>
  <si>
    <t>1</t>
  </si>
  <si>
    <t>2</t>
  </si>
  <si>
    <t>3</t>
  </si>
  <si>
    <t>Двери остекленные из алюминиевого профиля внутренние</t>
  </si>
  <si>
    <t>шт</t>
  </si>
  <si>
    <t>ВСЕГО руб. с НДС:</t>
  </si>
  <si>
    <t>в том числе:</t>
  </si>
  <si>
    <t>Материалов с НДС</t>
  </si>
  <si>
    <t>ФОТ с НДС</t>
  </si>
  <si>
    <t>НДС 20%</t>
  </si>
  <si>
    <t>Работы, не учтенные расчетом, но необходимые для выполнения полного комплекса работ, исходя из опыта подрядчика или недочетов проекта</t>
  </si>
  <si>
    <t>Поля возможные к заполнению</t>
  </si>
  <si>
    <t>Эскиз</t>
  </si>
  <si>
    <t>ГП- 2</t>
  </si>
  <si>
    <t>ГП- 3</t>
  </si>
  <si>
    <t>Кол-во</t>
  </si>
  <si>
    <t>Поз.</t>
  </si>
  <si>
    <t>Двери остекленные из алюминиевого профиля наружные</t>
  </si>
  <si>
    <t xml:space="preserve">Автор: </t>
  </si>
  <si>
    <t>ГП-1,2,3 ЖК "Совушки ЕКБ", квартал №16</t>
  </si>
  <si>
    <t>Установка алюминиевых конструкций (витражи, двери)</t>
  </si>
  <si>
    <t>1. Профиль теплый алюм. Inicial.
2. Цвет: RAL 1011. 
3. Заполнение: ударостойкое безопасное
закаленное стекло с двойным уплотнением, К сопр. тпелопередаче не ниже 0,73м2*С/Вт, формулу стеклопакета уточнить заводу изготовителю, предварительно -  двухкамерный стеклопакет, СПД40мм 6зак. En.light-12Ar-4-12Ar-6i зак.; контрастная маркировка на h1=0,9м-1,0м и h2=1,3м-1,4м.
4. Фурнитура: ручки - штанга из нерж. стали длиной не менее 1 м. 
На путях эвакуации в качестве запоров предусмотрены ручки нажимного действия.
5. Размеры витражных констр. уточнить по месту.
6. Для витражей учесть перепады уровней полов в 14мм, предусмотреть подставочный профиль с учетом толщины пола. 
7. Устр-во самозакрывания с координацией последов. закрывания полотен и ограничителем, с уплотнением притворов.
8. Усилие открывания двери не выше 50Нм.
9. Наименование по проекту - В-1.2</t>
  </si>
  <si>
    <t>1. Профиль теплый алюм. Inicial.
2. Цвет: RAL 1011. 
3. Заполнение: ударостойкое безопасное
закаленное стекло с двойным уплотнением, К сопр. тпелопередаче не ниже 0,73м2*С/Вт, формулу стеклопакета уточнить заводу изготовителю, предварительно -  двухкамерный стеклопакет, СПД40мм 6зак. En.light-12Ar-4-12Ar-6i зак.; контрастная маркировка на h1=0,9м-1,0м и h2=1,3м-1,4м.
4. Фурнитура: ручки - штанга из нерж. стали длиной не менее 1 м. 
На путях эвакуации в качестве запоров предусмотрены ручки нажимного действия.
5. Размеры витражных констр. уточнить по месту.
6. Для витражей учесть перепады уровней полов в 14мм, предусмотреть подставочный профиль с учетом толщины пола. 
7. Устройство самозакрывания с координацией последов. закрывания полотен и ограничителем, с уплотнением притворов.
8. Усилие открывания двери не выше 50Нм.
9. Наименование по проекту - В-2.1</t>
  </si>
  <si>
    <t>1. Профиль теплый алюм. Inicial.
2. Цвет: RAL 1011. 
3. Заполнение: ударостойкое безопасное
закаленное стекло с двойным уплотнением, К сопр. тпелопередаче не ниже 0,73м2*С/Вт, формулу стеклопакета уточнить заводу изготовителю, предварительно -  двухкамерный стеклопакет, СПД40мм 6зак. En.light-12Ar-4-12Ar-6i зак.; контрастная маркировка на h1=0,9м-1,0м и h2=1,3м-1,4м.
4. Фурнитура: ручки - штанга из нерж. стали длиной не менее 1 м. 
На путях эвакуации в качестве запоров предусмотрены ручки нажимного действия.
5. Размеры витражных констр. уточнить по месту.
6. Для витражей учесть перепады уровней полов в 14мм, предусмотреть подставочный профиль с учетом толщины пола. 
7. Устр-во самозакрывания с координацией последов. закрывания полотен и ограничителем, с уплотнением притворов.
8. Усилие открывания двери не выше 50Нм.
9. Наименование по проекту - В-2.2</t>
  </si>
  <si>
    <t>1. Профиль теплый алюм. Inicial.
2. Цвет: RAL 1011. 
3. Заполнение: ударостойкое безопасное
закаленное стекло с двойным уплотнением, К сопр. тпелопередаче не ниже 0,73м2*С/Вт, формулу стеклопакета уточнить заводу изготовителю, предварительно -  двухкамерный стеклопакет, СПД40мм 6зак. En.light-12Ar-4-12Ar-6i зак.; контрастная маркировка на h1=0,9м-1,0м и h2=1,3м-1,4м.
4. Фурнитура: ручки - штанга из нерж. стали длиной не менее 1 м. 
На путях эвакуации в качестве запоров предусмотрены ручки нажимного действия.
5. Размеры витражных констр. уточнить по месту.
6. Для витражей учесть перепады уровней полов в 14мм, предусмотреть подставочный профиль с учетом толщины пола. 
7. Устр-во самозакрывания с координацией последов. закрывания полотен и ограничителем, с уплотнением притворов.
8. Усилие открывания двери не выше 50Нм.
9. В верхн. части предусмотреть заполнение сендвич панелью c горизонт. ламелиями RAL1011.
10. Наименование по проекту - В-4.2</t>
  </si>
  <si>
    <t>1. Профиль теплый алюм. Inicial.
2. Цвет: RAL 1011. 
3. Заполнение: ударостойкое безопасное
закаленное стекло с двойным уплотнением, К сопр. тпелопередаче не ниже 0,73м2*С/Вт, формулу стеклопакета уточнить заводу изготовителю, предварительно -  двухкамерный стеклопакет, СПД40мм 6зак. En.light-12Ar-4-12Ar-6i зак.; контрастная маркировка на h1=0,9м-1,0м и h2=1,3м-1,4м.
4. Фурнитура: ручки - штанга из нерж. стали длиной не менее 1 м. 
На путях эвакуации в качестве запоров предусмотрены ручки нажимного действия.
5. Размеры витражных констр. уточнить по месту.
6. Для витражей учесть перепады уровней полов в 14мм, предусмотреть подставочный профиль с учетом толщины пола. 
7. Устр-во самозакрывания с координацией последов. закрывания полотен и ограничителем, с уплотнением притворов.
8. Усилие открывания двери не выше 50Нм.
9. В верхн. части предусмотреть заполнение сендвич панелью c горизонтальными ламелиями RAL1011.
10. Наименование по проекту - В-5.1</t>
  </si>
  <si>
    <t>1. Профиль теплый алюм. Inicial.
2. Цвет: RAL 1011. 
3. Заполнение: ударостойкое безопасное
закаленное стеклос двойным уплотнением, К сопр. тпелопередаче не ниже 0,73м2*С/Вт, формулу стеклопакета уточнить заводу изготовителю, предварительно -  двухкамерный стеклопакет, СПД40мм 6зак. En.light-12Ar-4-12Ar-6i зак.; контрастная маркировка на h1=0,9м-1,0м и h2=1,3м-1,4м.
4. Фурнитура: ручки - штанга из нерж. стали длиной не менее 1 м. 
На путях эвакуации в качестве запоров предусмотрены ручки нажимного действия.
5. Размеры витражных констр. уточнить по месту.
6. Для витражей учесть перепады уровней полов в 14мм, предусмотреть подставочный профиль с учетом толщины пола. 
7. Устр-во самозакрывания с координацией последов. закрывания полотен и ограничителем, с уплотнением притворов.
8. Усилие открывания двери не выше 50Нм.
9. В верхн. части предусмотреть заполнение сендвич панелью c горизонт. ламелиями RAL1011.
10. Наименование по проекту - В-5.2</t>
  </si>
  <si>
    <t>1. Профиль теплый алюм. Inicial.
2. Цвет: RAL 1011. 
3. Заполнение: ударостойкое безопасное
закаленное стекло с двойным уплотнением, К сопр. тпелопередаче не ниже 0,73м2*С/Вт, формулу стеклопакета уточнить заводу изготовителю, предварительно -  двухкамерный стеклопакет, СПД40мм 6зак. En.light-12Ar-4-12Ar-6i зак.; контрастная маркировка на h1=0,9м-1,0м и h2=1,3м-1,4м.
4. Фурнитура: ручки - штанга из нерж. стали длиной не менее 1 м. 
На путях эвакуации в качестве запоров предусмотрены ручки нажимного действия.
5. Размеры витражных констр. уточнить по месту.
6. Для витражей учесть перепады уровней полов в 14мм, предусмотреть подставочный профиль с учетом толщины пола. 
7. Устр-во самозакрывания с координацией последов. закрывания полотен и ограничителем, с уплотнением притворов.
8. Усилие открывания двери не выше 50Нм.
9. В верхн. части предусмотреть заполнение сендвич панелью c горизонт. ламелиями RAL1011.
10. Наименование по проекту - В-7.1</t>
  </si>
  <si>
    <t>1. Профиль теплый алюм. Inicial.
2. Цвет: RAL 1011. 
3. Заполнение: ударостойкое безопасное
закаленное стеклос двойным уплотнением, К сопр. тпелопередаче не ниже 0,73м2*С/Вт, формулу стеклопакета уточнить заводу изготовителю, предварительно -  двухкамерный стеклопакет, СПД40мм 6зак. En.light-12Ar-4-12Ar-6i зак.; контрастная маркировка на h1=0,9м-1,0м и h2=1,3м-1,4м.
4. Фурнитура: ручки - штанга из нерж. стали длиной не менее 1 м. 
На путях эвакуации в качестве запоров предусмотрены ручки нажимного действия.
5. Размеры витражных констр. уточнить по месту.
6. Для витражей учесть перепады уровней полов в 14мм, предусмотреть подставочный профиль с учетом толщины пола. 
7. Устр-во самозакрывания с координацией последо. закрывания полотен и ограничителем, с уплотнением притворов.
8. Усилие открывания двери не выше 50Нм.
9. В верхн. части предусмотреть заполнение сендвич панелью c горизонт. ламелиями RAL1011.
10. Наименование по проекту - В-7.2</t>
  </si>
  <si>
    <t>1. Профиль теплый алюм. Inicial.
2. Цвет: RAL 1011. 
3. Заполнение: ударостойкое безопасное
закаленное стеклос двойным уплотнением, К сопр. тпелопередаче не ниже 0,73м2*С/Вт, формулу стеклопакета уточнить заводу изготовителю, предварительно -  двухкамерный стеклопакет, СПД40мм 6зак. En.light-12Ar-4-12Ar-6i зак.; контрастная маркировка на h1=0,9м-1,0м и h2=1,3м-1,4м.
4. Фурнитура: ручки - штанга из нерж. стали длиной не менее 1 м. 
На путях эвакуации в качестве запоров предусмотрены ручки нажимного действия.
5. Размеры витражных констр. уточнить по месту.
6. Для витражей учесть перепады уровней полов в 14мм, предусмотреть подставочный профиль с учетом толщины пола. 
7. Устр-во самозакрывания с координацией последо. закрывания полотен и ограничителем, с уплотнением притворов.
8. Усилие открывания двери не выше 50Нм.
9. В верхн. части предусмотреть заполнение сендвич панелью c горизонт. ламелиями RAL1011.
10. Наименование по проекту - В-8.1</t>
  </si>
  <si>
    <t>1. Профиль теплый алюм. Inicial.
2. Цвет: RAL 1011. 
3. Заполнение: ударостойкое безопасное
закаленное стекло с двойным уплотнением, К сопр. тпелопередаче не ниже 0,73м2*С/Вт, формулу стеклопакета уточнить заводу изготовителю, предварительно -  двухкамерный стеклопакет, СПД40мм 6зак. En.light-12Ar-4-12Ar-6i зак.; контрастная маркировка на h1=0,9м-1,0м и h2=1,3м-1,4м.
4. Размеры витражных констр. уточнить по месту.
5. Для витражей учесть перепады уровней полов в 14мм, предусмотреть подставочный профиль с учетом толщины пола. 
6. Устр-во самозакрывания с координацией последов. закрывания полотен и ограничителем, с уплотнением притворов.
7. Усилие открывания двери не выше 50Нм.
8. В верхн. части предусмотреть заполнение сендвич панелью c горизонт. ламелиями RAL1011.
9. Наименование по проекту - В-4.1</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</si>
  <si>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и дверь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Наименование по проекту - ОБ-5.2</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</si>
  <si>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Наименование по проекту - ОБ-8.2</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</si>
  <si>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Наименование по проекту - ОБ-15.1</t>
  </si>
  <si>
    <t>1. Профиль алюм. Inicial.
2. Цвет: RAL 1011 (дополнительно согласовать с Заказчиком). 
3. Заполнение: закаленное стекло с двойным уплотнением, формула стеклопакета - уточнить заводу изготовителю, предварительно - однокамерный cтеклопакет 4зак-16-4зак..
4. Фурнитура: ручки - штанга из нерж. стали длиной не менее 1 м. 
5. Размеры дверн.проемов. уточнить по месту. 
6. Устр-во доводчика и ограничителя.
7. На путях эвакуации двери должны иметь устр-во самозакрывания с координацией последов. закрывания полотен, иметь усилие открывания не более 50 Нм, шириной одного полотна не менее 0,9м в свету.
7. Наименование по проекту - Д-6.3</t>
  </si>
  <si>
    <t>1. Профиль алюм. Inicial.
2. Цвет: RAL 1011 (дополнительно согласовать с Заказчиком).  
3. Заполнение: закаленное стекло с двойным уплотнением, К сопр. тпелопередаче не ниже 0,73м2*С/Вт, формула стеклопакета - уточнить заводу изготовителю, предварительно - двухкамерный стеклопакет, СПД40мм 6зак. En.light-12Ar-4-12Ar-6i зак.
4. Фурнитура: ручки - штанга из нерж. стали длиной не менее 1 м. 
5. Размеры дверн.проемов. уточнить по месту. 
6. Устр-во доводчика и ограничителя.
7. На путях эвакуации двери должны иметь устр-во самозакрывания с координацией последов. закрывания полотен, иметь усилие открывания не более 50 Нм, шириной одного полотна не менее 0,9м в свету.
7. Наименование по проекту - Д-4.3* (дверь открывается вовнутрь помещения)</t>
  </si>
  <si>
    <t>1. Профиль алюм. Inicial.
2. Цвет: RAL 1011 (дополнительно согласовать с Заказчиком).  
3. Заполнение: закаленное стекло с двойным уплотнением, К сопр. тпелопередаче не ниже 0,73м2*С/Вт, формула стеклопакета - уточнить заводу изготовителю, предварительно - двухкамерный стеклопакет, СПД40мм 6зак. En.light-12Ar-4-12Ar-6i зак.
4. Фурнитура: ручки - штанга из нерж. стали длиной не менее 1 м. 
5. Размеры дверн.проемов. уточнить по месту.
6. Устр-во доводчика и ограничителя.
7. На путях эвакуации двери должны иметь устр-во самозакрывания с координацией последов. закрывания полотен, иметь усилие открывания не более 50 Нм, шириной одного полотна не менее 0,9м в свету.
7. Наименование по проекту - Д-6.1</t>
  </si>
  <si>
    <t>1. Профиль алюм. Inicial.
2. Цвет: RAL 1011 (дополнительно согласовать с Заказчиком).  
3. Заполнение: закаленное стекло с двойным уплотнением, К сопр. тпелопередаче не ниже 0,73м2*С/Вт, формула стеклопакета - уточнить заводу изготовителю, предварительно - двухкамерный стеклопакет, СПД40мм 6зак. En.light-12Ar-4-12Ar-6i зак.
4. Фурнитура: ручки - штанга из нерж. стали длиной не менее 1 м. 
5. Размеры дверн.проемов. уточнить по месту.
6. Устр-во доводчика и ограничителя.
7. На путях эвакуации двери должны иметь устр-во самозакрывания с координацией последов. закрывания полотен, иметь усилие открывания не более 50 Нм, шириной одного полотна не менее 0,9м в свету.
7. Наименование по проекту - Д-6.2</t>
  </si>
  <si>
    <t>1. Профиль алюм. Inicial.
2. Цвет: RAL 1011 (дополнительно согласовать с Заказчиком).  
3. Заполнение: закаленное стекло с двойным уплотнением, формула стеклопакета - уточнить заводу изготовителю, предварительно - однокамерный cтеклопакет 4зак-16-4зак..
4. Фурнитура: ручки - штанга из нерж. стали длиной не менее 1 м. 
5. Размеры дверн.проемов. уточнить по месту.
6. Устр-во доводчика и ограничителя.
7. На путях эвакуации двери должны иметь устр-во самозакрывания с координацией последов. закрывания полотен, иметь усилие открывания не более 50 Нм, шириной одного полотна не менее 0,9м в свету.
7. Наименование по проекту - Д-4.1</t>
  </si>
  <si>
    <t>1. Профиль алюм. Inicial.
2. Цвет: RAL 1011.  
3. Заполнение: закаленное стекло с двойным уплотнением, К сопр. тпелопередаче не ниже 0,73м2*С/Вт, формула стеклопакета - уточнить заводу изготовителю, предварительно - двухкамерный стеклопакет, СПД40мм 6зак. En.light-12Ar-4-12Ar-6i зак.
4. Фурнитура: ручки - штанга из нерж. стали длиной не менее 1 м. 
5. Размеры дверн.проемов. уточнить по месту.
6. Устр-во доводчика и ограничителя.
7. На путях эвакуации двери должны иметь устр-во самозакрывания с координацией последов. закрывания полотен, иметь усилие открывания не более 50 Нм, шириной одного полотна не менее 0,9м в свету.
7. Наименование по проекту - Д-5.2</t>
  </si>
  <si>
    <t>1. Профиль алюм. Inicial.
2. Цвет: RAL 1011.  
3. Заполнение: закаленное стекло с двойным уплотнением, К сопр. тпелопередаче не ниже 0,73м2*С/Вт, формула стеклопакета - уточнить заводу изготовителю, предварительно - двухкамерный стеклопакет, СПД40мм 6зак. En.light-12Ar-4-12Ar-6i зак.
4. Фурнитура: ручки - штанга из нерж. стали длиной не менее 1 м. 
5. Размеры дверн.проемов. уточнить по месту. 
6. Устр-во доводчика и ограничителя.
7. На путях эвакуации двери должны иметь устр-во самозакрывания с координацией последов. закрывания полотен, иметь усилие открывания не более 50 Нм, шириной одного полотна не менее 0,9м в свету.
7. Наименование по проекту - Д-5.1</t>
  </si>
  <si>
    <t>1. Профиль теплый алюм. Inicial.
2. Цвет: RAL 1011(дополнительно согласовать с Заказчиком).  
3. Заполнение: закаленное стекло с двойным уплотнением, К сопр. тпелопередаче не ниже 0,73м2*С/Вт, формула стеклопакета - уточнить заводу изготовителю, предварительно - двухкамерный стеклопакет, СПД40мм 6зак. En.light-12Ar-4-12Ar-6i зак.
4. Фурнитура: ручки - штанга из нерж. стали длиной не менее 1 м. 
5. Размеры дверн.проемов. уточнить по месту.
6. Устр-во доводчика и ограничителя.
7. На путях эвакуации двери должны иметь устр-во самозакрывания с координацией последов. закрывания полотен, иметь усилие открывания не более 50 Нм, шириной одного полотна не менее 0,9м в свету.
7. Наименование по проекту - Д-7.1</t>
  </si>
  <si>
    <t>Установка витражных конструкций алюминиевых в теплом исполнении</t>
  </si>
  <si>
    <t>ФОТ за м2</t>
  </si>
  <si>
    <t>мат. за м2</t>
  </si>
  <si>
    <t xml:space="preserve">Лоджии из холодных AL профилей </t>
  </si>
  <si>
    <t>Установка витражей лоджий</t>
  </si>
  <si>
    <t>1. Профиль теплый алюм. Inicial.
2. Цвет: RAL 1011. 
3. Заполнение: ударостойкое безопасное
закаленное стекло с двойным уплотнением, К сопр. тпелопередаче не ниже 0,73м2*С/Вт, формулу стеклопакета уточнить заводу изготовителю, предварительно -  двухкамерный стеклопакет, СПД40мм 6зак. En.light-12Ar-4-12Ar-6i зак.; контрастная маркировка на h1=0,9м-1,0м и h2=1,3м-1,4м.
4. Фурнитура: ручки - штанга из нерж. стали длиной не менее 1 м. 
На путях эвакуации в качестве запоров предусмотрены ручки нажимного действия.
5. Размеры витражных констр. уточнить по месту.
6. Для витражей учесть перепады уровней полов в 14мм, предусмотреть подставочный профиль с учетом толщины пола. 
7. Устр-во самозакрывания с координацией последов. закрывания полотен и ограничителем, с уплотнением притворов.
8. Усилие открывания двери не выше 50Нм.
9. Наименование по проекту - В-1.1, В-1.3</t>
  </si>
  <si>
    <t>1. Профиль алюм. Inicial.
2. Цвет: RAL 1011 (дополнительно согласовать с Заказчиком).  
3. Заполнение: закаленное стекло с двойным уплотнением, К сопр. тпелопередаче не ниже 0,73м2*С/Вт, формула стеклопакета - уточнить заводу изготовителю, предварительно - двухкамерный стеклопакет, СПД40мм 6зак. En.light-12Ar-4-12Ar-6i зак.
4. Фурнитура: ручки - штанга из нерж. стали длиной не менее 1 м. 
5. Размеры дверн.проемов. уточнить по месту. 
6. Устр-во доводчика и ограничителя.
7. На путях эвакуации двери должны иметь устр-во самозакрывания с координацией последов. закрывания полотен, иметь усилие открывания не более 50 Нм, шириной одного полотна не менее 0,9м в свету.
7. Наименование по проекту - Д-4.4, Д-4.4*</t>
  </si>
  <si>
    <t>Дверной блок из алюминиевых профилей внутренний, остекл., без порога, двупол., лев. открывания, распаш. ДАВ О Бпр Дв Л Р 2100х1500</t>
  </si>
  <si>
    <t>Лоджия из холодных Al профилей 850х2880</t>
  </si>
  <si>
    <t>Лоджия из холодных Al профилей 850х2860</t>
  </si>
  <si>
    <t>Лоджия из холодных Al профилей 975х2860</t>
  </si>
  <si>
    <t>Лоджия из холодных Al профилей 2150х2880</t>
  </si>
  <si>
    <t>Лоджия из холодных Al профилей 2150х2860</t>
  </si>
  <si>
    <t>Лоджия из холодных Al профилей 2150х2000</t>
  </si>
  <si>
    <t>Лоджия из холодных Al профилей 2625х2860</t>
  </si>
  <si>
    <t>Лоджия из холодных Al профилей 2625х2880</t>
  </si>
  <si>
    <t>Лоджия из холодных Al профилей 2625х3110</t>
  </si>
  <si>
    <t>Лоджия из холодных Al профилей 2700х2860</t>
  </si>
  <si>
    <t>Лоджия из холодных Al профилей 2700х2880</t>
  </si>
  <si>
    <t>Лоджия из холодных Al профилей 2825х2860</t>
  </si>
  <si>
    <t>Лоджия из холодных Al профилей 2875х2860</t>
  </si>
  <si>
    <t>Лоджия из холодных Al профилей 2825х2880</t>
  </si>
  <si>
    <t>Лоджия из холодных Al профилей 2875х2880</t>
  </si>
  <si>
    <t>Лоджия из холодных Al профилей 2875х3110</t>
  </si>
  <si>
    <t>Лоджия из холодных Al профилей 3000х3110</t>
  </si>
  <si>
    <t>Лоджия из холодных Al профилей 2975х2880</t>
  </si>
  <si>
    <t>Лоджия из холодных Al профилей 2975х2860</t>
  </si>
  <si>
    <t>Лоджия из холодных Al профилей 2975х3110</t>
  </si>
  <si>
    <t>Лоджия из холодных Al профилей 3000х2000</t>
  </si>
  <si>
    <t>Лоджия из холодных Al профилей 3075х3110</t>
  </si>
  <si>
    <t>Лоджия из холодных Al профилей 3100х2860</t>
  </si>
  <si>
    <t>Лоджия из холодных Al профилей 3125х2860</t>
  </si>
  <si>
    <t>Лоджия из холодных Al профилей 3175х2860</t>
  </si>
  <si>
    <t>Лоджия из холодных Al профилей 3175х3110</t>
  </si>
  <si>
    <t>Лоджия из холодных Al профилей 3200х2860</t>
  </si>
  <si>
    <t>Лоджия из холодных Al профилей 3200х2880</t>
  </si>
  <si>
    <t>Лоджия из холодных Al профилей 3200х3110</t>
  </si>
  <si>
    <t>Лоджия из холодных Al профилей 3225х2880</t>
  </si>
  <si>
    <t>Лоджия из холодных Al профилей 3225х2860</t>
  </si>
  <si>
    <t>Лоджия из холодных Al профилей 3225х2000</t>
  </si>
  <si>
    <t>Лоджия из холодных Al профилей 3250х2860</t>
  </si>
  <si>
    <t>Лоджия из холодных Al профилей 3250х3110</t>
  </si>
  <si>
    <t>Лоджия из холодных Al профилей 3375х2860</t>
  </si>
  <si>
    <t>Лоджия из холодных Al профилей 3375х3110</t>
  </si>
  <si>
    <t>Лоджия из холодных Al профилей 1350x2860</t>
  </si>
  <si>
    <t>Лоджия из холодных Al профилей 1350x2880</t>
  </si>
  <si>
    <t>Лоджия из холодных Al профилей 3400x2860</t>
  </si>
  <si>
    <t>Лоджия из холодных Al профилей 1600x2860</t>
  </si>
  <si>
    <t>Лоджия из холодных Al профилей 3400x2880</t>
  </si>
  <si>
    <t>Лоджия из холодных Al профилей 1600x2880</t>
  </si>
  <si>
    <t>Лоджия из холодных Al профилей 3400x3110</t>
  </si>
  <si>
    <t>Лоджия из холодных Al профилей 1600x3110</t>
  </si>
  <si>
    <t>Лоджия из холодных Al профилей 3850x2880</t>
  </si>
  <si>
    <t>Лоджия из холодных Al профилей 3850x2860</t>
  </si>
  <si>
    <t>Витраж из теплых Al профилей 2750х2880 мм Пр</t>
  </si>
  <si>
    <t>Витраж из теплых Al профилей 2750х2630 мм Пр</t>
  </si>
  <si>
    <t>Витраж из теплых Al профилей 1625х3120 мм</t>
  </si>
  <si>
    <t>Витраж из теплых Al профилей 1625х3120 мм Пр</t>
  </si>
  <si>
    <t>Витраж из теплых Al профилей 2875х3120 Л</t>
  </si>
  <si>
    <t>Витраж из теплых Al профилей 2875х3120 мм Пр</t>
  </si>
  <si>
    <t>Витраж из теплых Al профилей 3375х3120 мм Пр</t>
  </si>
  <si>
    <t>Витраж из теплых Al профилей 3375х3120 мм Л</t>
  </si>
  <si>
    <t>Витраж из теплых Al профилей 1875х2610 мм Л</t>
  </si>
  <si>
    <t>Лоджия из холодных Al профилей 3000х2860</t>
  </si>
  <si>
    <t>Лоджия из холодных Al профилей 3000х2880</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</si>
  <si>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ОБ-19.1</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</si>
  <si>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ОБ-1.1</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</si>
  <si>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ОБ-1.2</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</si>
  <si>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ОБ-1.4</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</si>
  <si>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ОБ-2.1</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</si>
  <si>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ОБ-2.2</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</si>
  <si>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ОБ-2.3</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</si>
  <si>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ОБ-3.1</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</si>
  <si>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ОБ-4.1</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</si>
  <si>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ОБ-4.2</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</si>
  <si>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ОБ-4.3</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</si>
  <si>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ОБ-5.1</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</si>
  <si>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ОБ-6.1</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</si>
  <si>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ОБ-6.2</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</si>
  <si>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ОБ-6.3</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</si>
  <si>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ОБ-7.1</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</si>
  <si>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ОБ-7.2</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</si>
  <si>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ОБ-7.3</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</si>
  <si>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ОБ-7.4</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</si>
  <si>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ОБ-7.5</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</si>
  <si>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ОБ-8.1</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</si>
  <si>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ОБ-9.1</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</si>
  <si>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ОБ-9.2</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</si>
  <si>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ОБ-9.3</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</si>
  <si>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ОБ-10.2</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</si>
  <si>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ОБ-10.3</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</si>
  <si>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ОБ-10.4</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</si>
  <si>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ОБ-10.5</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</si>
  <si>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ОБ-11.1</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</si>
  <si>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ОБ-11.2</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</si>
  <si>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ОБ-11.3</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</si>
  <si>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ОБ-12.1</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</si>
  <si>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ОБ-13.1</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</si>
  <si>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ОБ-13.2</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</si>
  <si>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ОБ-13.3</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</si>
  <si>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ОБ-13.4</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</si>
  <si>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ОБ-14.1</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</si>
  <si>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ОБ-14.2</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</si>
  <si>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ОБ-15.2</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</si>
  <si>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ОБ-15.3</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</si>
  <si>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ОБ-16.1</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</si>
  <si>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ОБ-16.2</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</si>
  <si>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ОБ-16.3</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</si>
  <si>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ОБ-17.2</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</si>
  <si>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ОБ-17.3</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</si>
  <si>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ОБ-18.1</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</si>
  <si>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ОБ-18.2</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</si>
  <si>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ОБ-19.1(б)</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</si>
  <si>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ОБ-19.2</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</si>
  <si>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ОБ-19.2(б)</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</si>
  <si>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ОБ-19.3</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</si>
  <si>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ОБ-19.3(б)</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</si>
  <si>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ОБ-20.1</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</si>
  <si>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ОБ-20.1(б)</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</si>
  <si>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и дверь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ОБ-20.3</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</si>
  <si>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и дверь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ОБ-20.3(б)</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</si>
  <si>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ОБ-20.4</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</si>
  <si>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ОБ-20.4(б)</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</si>
  <si>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ОБ-21.1</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</si>
  <si>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ОБ-21.1(б)</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</si>
  <si>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ОБ-21.2</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</si>
  <si>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ОБ-21.2(б)</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</si>
  <si>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ОБ-22.1</t>
  </si>
  <si>
    <t>1. Профиль холодный алюм., марка Inicial
2. Цвет: RAL 1011. 
3. Заполнение: нижний экран - безопасное закаленное стекло по
ГОСТ 30698 4мм или многослойное по ГОСт 30826 с классом защиты не ниже СМЗ, без тонировок, верхний экран - сырое стекло 4 мм. Точную формулу стеклопакета уточнить заводу изготовителю.
4. Фурнитура:высота ручки открывания оконной створки - не выше 1,7м от ур. чистого пола, марка под уточнение. . Вентиляционная решетка h=0,25м.
5. Окончательные размеры элементов заполнения оконных проемов уточняются после монтажа наружных ограждающих конструкций.
6. Ограждения лоджий заводского изготовления, покрытые порошковой краской, цвет RAL 1011; расположение согласовать с Заказчиком.
7. Наименование по проекту - ОБ-22.2</t>
  </si>
  <si>
    <t>Наименование по проекту - В-1.1, В-1.3</t>
  </si>
  <si>
    <t>Наименование по проекту - В-1.2</t>
  </si>
  <si>
    <t>Наименование по проекту - В-2.1</t>
  </si>
  <si>
    <t>Наименование по проекту - В-2.2</t>
  </si>
  <si>
    <t>Наименование по проекту - В-4.1</t>
  </si>
  <si>
    <t>Наименование по проекту - В-4.2</t>
  </si>
  <si>
    <t>Наименование по проекту - В-5.1</t>
  </si>
  <si>
    <t>Наименование по проекту - В-5.2</t>
  </si>
  <si>
    <t>Наименование по проекту - В-7.1</t>
  </si>
  <si>
    <t>Наименование по проекту - В-7.2</t>
  </si>
  <si>
    <t>Наименование по проекту - В-8.1</t>
  </si>
  <si>
    <t>Наименование по проекту - Д-4.3* (дверь открывается вовнутрь помещения)</t>
  </si>
  <si>
    <t>Наименование по проекту - Д-4.4, Д-4.4*</t>
  </si>
  <si>
    <t>Наименование по проекту - Д-5.1</t>
  </si>
  <si>
    <t>Наименование по проекту - Д-5.2</t>
  </si>
  <si>
    <t>Наименование по проекту - Д-6.1</t>
  </si>
  <si>
    <t>Наименование по проекту - Д-6.2</t>
  </si>
  <si>
    <t>Наименование по проекту - Д-7.1</t>
  </si>
  <si>
    <t>Наименование по проекту - Д-4.1</t>
  </si>
  <si>
    <t>Наименование по проекту - Д-6.3</t>
  </si>
  <si>
    <t>Наименование по проекту - ОБ-1.1</t>
  </si>
  <si>
    <t>Наименование по проекту - ОБ-1.2</t>
  </si>
  <si>
    <t>Наименование по проекту - ОБ-1.4</t>
  </si>
  <si>
    <t>Наименование по проекту - ОБ-2.1</t>
  </si>
  <si>
    <t>Наименование по проекту - ОБ-2.2</t>
  </si>
  <si>
    <t>Наименование по проекту - ОБ-2.3</t>
  </si>
  <si>
    <t>Наименование по проекту - ОБ-3.1</t>
  </si>
  <si>
    <t>Наименование по проекту - ОБ-4.1</t>
  </si>
  <si>
    <t>Наименование по проекту - ОБ-4.2</t>
  </si>
  <si>
    <t>Наименование по проекту - ОБ-4.3</t>
  </si>
  <si>
    <t xml:space="preserve"> Наименование по проекту - ОБ-5.1</t>
  </si>
  <si>
    <t>Наименование по проекту - ОБ-5.2</t>
  </si>
  <si>
    <t>Наименование по проекту - ОБ-6.1</t>
  </si>
  <si>
    <t>Наименование по проекту - ОБ-6.2</t>
  </si>
  <si>
    <t>Наименование по проекту - ОБ-6.3</t>
  </si>
  <si>
    <t>Наименование по проекту - ОБ-7.1</t>
  </si>
  <si>
    <t>Наименование по проекту - ОБ-7.2</t>
  </si>
  <si>
    <t>Наименование по проекту - ОБ-7.3</t>
  </si>
  <si>
    <t>Наименование по проекту - ОБ-7.4</t>
  </si>
  <si>
    <t>Наименование по проекту - ОБ-7.5</t>
  </si>
  <si>
    <t>Наименование по проекту - ОБ-8.1</t>
  </si>
  <si>
    <t>Наименование по проекту - ОБ-8.2</t>
  </si>
  <si>
    <t>Наименование по проекту - ОБ-9.1</t>
  </si>
  <si>
    <t>Наименование по проекту - ОБ-9.2</t>
  </si>
  <si>
    <t>Наименование по проекту - ОБ-9.3</t>
  </si>
  <si>
    <t>Наименование по проекту - ОБ-10.2</t>
  </si>
  <si>
    <t>Наименование по проекту - ОБ-10.3</t>
  </si>
  <si>
    <t xml:space="preserve"> Наименование по проекту - ОБ-10.5</t>
  </si>
  <si>
    <t>Наименование по проекту - ОБ-10.4</t>
  </si>
  <si>
    <t>Наименование по проекту - ОБ-11.1</t>
  </si>
  <si>
    <t>Наименование по проекту - ОБ-11.2</t>
  </si>
  <si>
    <t>Наименование по проекту - ОБ-11.3</t>
  </si>
  <si>
    <t>Наименование по проекту - ОБ-12.1</t>
  </si>
  <si>
    <t>Наименование по проекту - ОБ-13.1</t>
  </si>
  <si>
    <t>Наименование по проекту - ОБ-13.2</t>
  </si>
  <si>
    <t>Наименование по проекту - ОБ-13.3</t>
  </si>
  <si>
    <t>Наименование по проекту - ОБ-13.4</t>
  </si>
  <si>
    <t>Наименование по проекту - ОБ-14.1</t>
  </si>
  <si>
    <t>Наименование по проекту - ОБ-14.2</t>
  </si>
  <si>
    <t>Наименование по проекту - ОБ-15.1</t>
  </si>
  <si>
    <t>Наименование по проекту - ОБ-15.2</t>
  </si>
  <si>
    <t>Наименование по проекту - ОБ-15.3</t>
  </si>
  <si>
    <t>Наименование по проекту - ОБ-16.1</t>
  </si>
  <si>
    <t>Наименование по проекту - ОБ-16.2</t>
  </si>
  <si>
    <t>Наименование по проекту - ОБ-16.3</t>
  </si>
  <si>
    <t xml:space="preserve"> Наименование по проекту - ОБ-17.3</t>
  </si>
  <si>
    <t>Наименование по проекту - ОБ-17.2</t>
  </si>
  <si>
    <t>Наименование по проекту - ОБ-18.1</t>
  </si>
  <si>
    <t>Наименование по проекту - ОБ-18.2</t>
  </si>
  <si>
    <t>Наименование по проекту - ОБ-19.1</t>
  </si>
  <si>
    <t>Наименование по проекту - ОБ-19.1(б)</t>
  </si>
  <si>
    <t>Наименование по проекту - ОБ-19.2</t>
  </si>
  <si>
    <t>Наименование по проекту - ОБ-19.2(б)</t>
  </si>
  <si>
    <t>Наименование по проекту - ОБ-19.3</t>
  </si>
  <si>
    <t xml:space="preserve"> Наименование по проекту - ОБ-19.3(б)</t>
  </si>
  <si>
    <t>Наименование по проекту - ОБ-20.1</t>
  </si>
  <si>
    <t>Наименование по проекту - ОБ-20.1(б)</t>
  </si>
  <si>
    <t>Наименование по проекту - ОБ-20.3</t>
  </si>
  <si>
    <t>Наименование по проекту - ОБ-20.3(б)</t>
  </si>
  <si>
    <t>Наименование по проекту - ОБ-20.4</t>
  </si>
  <si>
    <t>Наименование по проекту - ОБ-20.4(б)</t>
  </si>
  <si>
    <t>Наименование по проекту - ОБ-21.1</t>
  </si>
  <si>
    <t>Наименование по проекту - ОБ-21.1(б)</t>
  </si>
  <si>
    <t>Наименование по проекту - ОБ-21.2</t>
  </si>
  <si>
    <t>Наименование по проекту - ОБ-21.2(б)</t>
  </si>
  <si>
    <t>Наименование по проекту - ОБ-22.1</t>
  </si>
  <si>
    <t>Наименование по проекту - ОБ-22.2</t>
  </si>
  <si>
    <t>Витраж из теплых Al профилей 2125х2610(h) мм Пр</t>
  </si>
  <si>
    <t>Витраж из теплых Al профилей 2125х2610(h) мм Л</t>
  </si>
  <si>
    <t>Дверной блок из алюминиевых профилей наруж. остекл., без порога, двупол., прав. открывания, распаш. ДАН О Бпр Дв Пр Р 2100(h)х1500</t>
  </si>
  <si>
    <t>Дверной блок из алюминиевых профилей наруж. остекл., без порога, двупол., лев. открывания, распаш. ДАН О Бпр Дв Л Р 2100(h)х1500</t>
  </si>
  <si>
    <t>Дверной блок из алюминиевых профилей наруж. остекл., без порога, двупол., прав. открывания, распаш. ДАН О Бпр Дв Пр Р 2470(h)х1500</t>
  </si>
  <si>
    <t>Дверной блок из алюминиевых профилей наруж. остекл., без порога, двупол., лев. открывания, распаш. ДАН О Бпр Дв Л Р 2470(h)х1500</t>
  </si>
  <si>
    <t>Дверной блок из алюминиевых профилей наруж. остекл., без порога, однопол., прав. открывания, распаш. ДАН О Бпр Оп Пр Р 2100(h)х1125</t>
  </si>
  <si>
    <t>Дверной блок из алюминиевых профилей внутренний, остекл., без порога, однопол., прав. открывания, распаш. ДАВ О Бпр Оп Пр Р 2100(h)х1125</t>
  </si>
  <si>
    <t>Лоджия из холодных Al профилей 2275х2000(h)</t>
  </si>
  <si>
    <t>Лоджия из холодных Al профилей 2750х2880(h)</t>
  </si>
  <si>
    <t>Лоджия из холодных Al профилей 2750х3110(h)</t>
  </si>
  <si>
    <t>Лоджия из холодных Al профилей 2750х2860(h)</t>
  </si>
  <si>
    <t>Лоджия из холодных Al профилей 3075х2860(h)</t>
  </si>
  <si>
    <t>Лоджия из холодных Al профилей 3075х2880(h)</t>
  </si>
  <si>
    <t>Лоджия из холодных Al профилей 3125х2000(h)</t>
  </si>
  <si>
    <t>Лоджия из холодных Al профилей 3125х2880(h)</t>
  </si>
  <si>
    <t>Лоджия из холодных Al профилей 3125х3110(h)</t>
  </si>
  <si>
    <t>Лоджия из холодных Al профилей 3725х2860(h)</t>
  </si>
  <si>
    <t>Лоджия из холодных Al профилей 1350x2860(h)</t>
  </si>
  <si>
    <t>Лоджия из холодных Al профилей 3725x2880(h)</t>
  </si>
  <si>
    <t>Лоджия из холодных Al профилей 1350x2880(h)</t>
  </si>
  <si>
    <t>Лоджия из холодных Al профилей 3725x2690(h)</t>
  </si>
  <si>
    <t>Лоджия из холодных Al профилей 1350x2690(h)</t>
  </si>
  <si>
    <t>Лоджия из холодных Al профилей 2925х2860(h)</t>
  </si>
  <si>
    <t>Лоджия из холодных Al профилей 2925х3110(h)</t>
  </si>
  <si>
    <t>Дверной блок из алюминиевых профилей наруж. остекл., без порога, однопол., лев. открывания, распаш. ДАН О Бпр Оп Л Р 2100(h)х1125</t>
  </si>
  <si>
    <t>Дверной блок из алюминиевых профилей наруж. остекл., без порога, двупол., лев. открывания, распаш. ДАН О Бпр Дв Л Р 2100(h)х1460</t>
  </si>
  <si>
    <t>Витраж из теплых Al профилей 2125х2610(h) Пр</t>
  </si>
  <si>
    <t>Витраж из теплых Al профилей 2125х2610(h) Л</t>
  </si>
  <si>
    <t>Витраж из теплых Al профилей 2750х2880(h) Пр</t>
  </si>
  <si>
    <t>Витраж из теплых Al профилей 2750х2630(h) Пр</t>
  </si>
  <si>
    <t>Витраж из теплых Al профилей 1625х3120(h)</t>
  </si>
  <si>
    <t>Витраж из теплых Al профилей 1625х3120(h) Пр</t>
  </si>
  <si>
    <t>Витраж из теплых Al профилей 2875х3120(h) Л</t>
  </si>
  <si>
    <t>Витраж из теплых Al профилей 2875х3120(h) Пр</t>
  </si>
  <si>
    <t>Витраж из теплых Al профилей 3375х3120(h) Пр</t>
  </si>
  <si>
    <t>Витраж из теплых Al профилей 3375х3120(h) Л</t>
  </si>
  <si>
    <t>Витраж из теплых Al профилей 1875х2610(h) Л</t>
  </si>
  <si>
    <t>Дверной блок из алюминиевых профилей внутренний, остекл., без порога, двупол., лев. открывания, распаш. ДАВ О Бпр Дв Л Р 2100(h)х1500</t>
  </si>
  <si>
    <t>Лоджия из холодных Al профилей 850х2880(h) (ОБ-1.1)</t>
  </si>
  <si>
    <t>Лоджия из холодных Al профилей 850х2860(h) (ОБ-1.2)</t>
  </si>
  <si>
    <t>Лоджия из холодных Al профилей 975х2860(h) (ОБ-1.4)</t>
  </si>
  <si>
    <t>Лоджия из холодных Al профилей 2150х2880(h) (ОБ-2.1)</t>
  </si>
  <si>
    <t>Лоджия из холодных Al профилей 2150х2860(h) (ОБ-2.2)</t>
  </si>
  <si>
    <t>Лоджия из холодных Al профилей 2150х2000(h) (ОБ-2.3)</t>
  </si>
  <si>
    <t>Лоджия из холодных Al профилей 2275х2000(h) (ОБ-3.1)</t>
  </si>
  <si>
    <t>Лоджия из холодных Al профилей 2625х2860(h) (ОБ-4.1)</t>
  </si>
  <si>
    <t>Лоджия из холодных Al профилей 2625х2880(h) (ОБ-4.2)</t>
  </si>
  <si>
    <t>Лоджия из холодных Al профилей 2625х3110(h) (ОБ-4.3)</t>
  </si>
  <si>
    <t>Лоджия из холодных Al профилей 2700х2860(h) (ОБ-5.1)</t>
  </si>
  <si>
    <t>Лоджия из холодных Al профилей 2700х2880(h) (ОБ-5.2)</t>
  </si>
  <si>
    <t>Лоджия из холодных Al профилей 2750х2880(h) (ОБ-6.1)</t>
  </si>
  <si>
    <t>Лоджия из холодных Al профилей 2750х3110(h) (ОБ-6.2)</t>
  </si>
  <si>
    <t>Лоджия из холодных Al профилей 2750х2860(h) (ОБ-6.3)</t>
  </si>
  <si>
    <t>Лоджия из холодных Al профилей 2825х2860(h) (ОБ-7.1)</t>
  </si>
  <si>
    <t>Лоджия из холодных Al профилей 2875х2860(h) (ОБ-7.2)</t>
  </si>
  <si>
    <t>Лоджия из холодных Al профилей 2825х2880(h) (ОБ-7.3)</t>
  </si>
  <si>
    <t>Лоджия из холодных Al профилей 2875х2880(h) (ОБ-7.4)</t>
  </si>
  <si>
    <t>Лоджия из холодных Al профилей 2875х3110(h) (ОБ-7.5)</t>
  </si>
  <si>
    <t>Лоджия из холодных Al профилей 3000х2860(h) (ОБ-8.1)</t>
  </si>
  <si>
    <t>Лоджия из холодных Al профилей 3000х2880(h) (ОБ-8.2)</t>
  </si>
  <si>
    <t>Лоджия из холодных Al профилей 2975х2880(h) (ОБ-9.1)</t>
  </si>
  <si>
    <t>Лоджия из холодных Al профилей 2975х2860(h) (ОБ-9.2)</t>
  </si>
  <si>
    <t>Лоджия из холодных Al профилей 2975х3110(h) (ОБ-9.3)</t>
  </si>
  <si>
    <t>Лоджия из холодных Al профилей 3000х2860(h) (ОБ-10.2)</t>
  </si>
  <si>
    <t>Лоджия из холодных Al профилей 3000х2000(h) (ОБ-10.3)</t>
  </si>
  <si>
    <t>Лоджия из холодных Al профилей 3000х2880(h) (ОБ-10.4)</t>
  </si>
  <si>
    <t>Лоджия из холодных Al профилей 3000х3110(h) (ОБ-10.5)</t>
  </si>
  <si>
    <t>Лоджия из холодных Al профилей 3075х2860(h) (ОБ-11.1)</t>
  </si>
  <si>
    <t>Лоджия из холодных Al профилей 3075х2880(h) (ОБ-11.2)</t>
  </si>
  <si>
    <t>Лоджия из холодных Al профилей 3075х3110(h) (ОБ-11.3)</t>
  </si>
  <si>
    <t>Лоджия из холодных Al профилей 3100х2860(h) (ОБ-12.1)</t>
  </si>
  <si>
    <t>Лоджия из холодных Al профилей 3125х2000(h) (ОБ-13.1)</t>
  </si>
  <si>
    <t>Лоджия из холодных Al профилей 3125х2860(h) (ОБ-13.2)</t>
  </si>
  <si>
    <t>Лоджия из холодных Al профилей 3125х2880(h) (ОБ-13.3)</t>
  </si>
  <si>
    <t>Лоджия из холодных Al профилей 3125х3110(h) (ОБ-13.4)</t>
  </si>
  <si>
    <t>Лоджия из холодных Al профилей 3175х2860(h) (ОБ-14.1)</t>
  </si>
  <si>
    <t>Лоджия из холодных Al профилей 3175х3110(h) (ОБ-14.2)</t>
  </si>
  <si>
    <t>Лоджия из холодных Al профилей 3200х2860(h) (ОБ-15.1)</t>
  </si>
  <si>
    <t>Лоджия из холодных Al профилей 3200х2880(h) (ОБ-15.2)</t>
  </si>
  <si>
    <t>Лоджия из холодных Al профилей 3200х3110(h) (ОБ-15.3)</t>
  </si>
  <si>
    <t>Лоджия из холодных Al профилей 3225х2880(h) (ОБ-16.1)</t>
  </si>
  <si>
    <t>Лоджия из холодных Al профилей 3225х2860(h) (ОБ-16.2)</t>
  </si>
  <si>
    <t>Лоджия из холодных Al профилей 3225х2000(h) (ОБ-16.3)</t>
  </si>
  <si>
    <t>Лоджия из холодных Al профилей 3250х2860(h) (ОБ-17.2)</t>
  </si>
  <si>
    <t>Лоджия из холодных Al профилей 3250х3110(h) (ОБ-17.3)</t>
  </si>
  <si>
    <t>Лоджия из холодных Al профилей 3375х2860(h) (ОБ-18.1)</t>
  </si>
  <si>
    <t>Лоджия из холодных Al профилей 3375х3110(h) (ОБ-18.2)</t>
  </si>
  <si>
    <t>Лоджия из холодных Al профилей 3725х2860(h) (ОБ-19.1)</t>
  </si>
  <si>
    <t>Лоджия из холодных Al профилей 1350x2860(h) (ОБ-19.1(б))</t>
  </si>
  <si>
    <t>Лоджия из холодных Al профилей 3725x2880(h) (ОБ-19.2)</t>
  </si>
  <si>
    <t>Лоджия из холодных Al профилей 1350x2880(h) (ОБ-19.2(б))</t>
  </si>
  <si>
    <t>Лоджия из холодных Al профилей 3725x2690(h) (ОБ-19.3)</t>
  </si>
  <si>
    <t>Лоджия из холодных Al профилей 1350x2690(h) (ОБ-19.3(б))</t>
  </si>
  <si>
    <t>Лоджия из холодных Al профилей 3400x2860(h) (ОБ-20.1)</t>
  </si>
  <si>
    <t>Лоджия из холодных Al профилей 1600x2860(h) (ОБ-20.1(б))</t>
  </si>
  <si>
    <t>Лоджия из холодных Al профилей 3400x2880(h) (ОБ-20.3)</t>
  </si>
  <si>
    <t>Лоджия из холодных Al профилей 1600x2880(h) (ОБ-20.3(б))</t>
  </si>
  <si>
    <t>Лоджия из холодных Al профилей 3400x3110(h) (ОБ-20.4)</t>
  </si>
  <si>
    <t>Лоджия из холодных Al профилей 1600x3110(h) (ОБ-20.4(б))</t>
  </si>
  <si>
    <t>Лоджия из холодных Al профилей 3850x2880(h) (ОБ-21.1)</t>
  </si>
  <si>
    <t>Лоджия из холодных Al профилей 1350x2880(h) (ОБ-21.1(б))</t>
  </si>
  <si>
    <t>Лоджия из холодных Al профилей 3850x2860(h) (ОБ-21.2)</t>
  </si>
  <si>
    <t>Лоджия из холодных Al профилей 1350x2860(h) (ОБ-21.2(б))</t>
  </si>
  <si>
    <t>Лоджия из холодных Al профилей 2925х2860(h) (ОБ-22.1)</t>
  </si>
  <si>
    <t>Лоджия из холодных Al профилей 2925х3110(h) (ОБ-22.2)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</si>
</sst>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 #,##0.00_-;_-* &quot;-&quot;??_-;_-@_-"/>
    <numFmt numFmtId="165" formatCode="0.000"/>
  </numFmts>
  <fonts count="13" x14ac:knownFonts="1">
    <font>
      <sz val="8"/>
      <name val="Arial"/>
    </font>
    <font>
      <sz val="8"/>
      <name val="Times New Roman"/>
      <family val="1"/>
      <charset val="204"/>
    </font>
    <font>
      <sz val="10"/>
      <name val="Times New Roman"/>
      <family val="1"/>
      <charset val="204"/>
    </font>
    <font>
      <b/>
      <sz val="10"/>
      <name val="Times New Roman"/>
      <family val="1"/>
      <charset val="204"/>
    </font>
    <font>
      <b/>
      <sz val="9"/>
      <name val="Times New Roman"/>
      <family val="1"/>
      <charset val="204"/>
    </font>
    <font>
      <i/>
      <sz val="8"/>
      <name val="Times New Roman"/>
      <family val="1"/>
      <charset val="204"/>
    </font>
    <font>
      <b/>
      <i/>
      <sz val="8"/>
      <name val="Times New Roman"/>
      <family val="1"/>
      <charset val="204"/>
    </font>
    <font>
      <sz val="8"/>
      <name val="Times New Roman"/>
      <family val="1"/>
      <charset val="204"/>
    </font>
    <font>
      <b/>
      <sz val="8"/>
      <name val="Times New Roman"/>
      <family val="1"/>
      <charset val="204"/>
    </font>
    <font>
      <b/>
      <sz val="9"/>
      <color rgb="FFFF0000"/>
      <name val="Times New Roman"/>
      <family val="1"/>
      <charset val="204"/>
    </font>
    <font>
      <b/>
      <sz val="8"/>
      <color rgb="FFC00000"/>
      <name val="Times New Roman"/>
      <family val="1"/>
      <charset val="204"/>
    </font>
    <font>
      <sz val="8"/>
      <name val="Arial"/>
    </font>
    <font>
      <sz val="9"/>
      <name val="Times New Roman"/>
      <family val="1"/>
      <charset val="204"/>
    </font>
  </fonts>
  <fills count="12">
    <fill>
      <patternFill patternType="none"/>
    </fill>
    <fill>
      <patternFill patternType="gray125"/>
    </fill>
    <fill>
      <patternFill patternType="solid">
        <fgColor rgb="FFC0C0C0"/>
        <bgColor auto="1"/>
      </patternFill>
    </fill>
    <fill>
      <patternFill patternType="solid">
        <fgColor rgb="FFFFFFFF"/>
        <bgColor auto="1"/>
      </patternFill>
    </fill>
    <fill>
      <patternFill patternType="solid">
        <fgColor rgb="FFA0A0A0"/>
        <bgColor auto="1"/>
      </patternFill>
    </fill>
    <fill>
      <patternFill patternType="solid">
        <fgColor rgb="FFCFCFCF"/>
        <bgColor auto="1"/>
      </patternFill>
    </fill>
    <fill>
      <patternFill patternType="solid">
        <fgColor rgb="FFF0E68C"/>
        <bgColor auto="1"/>
      </patternFill>
    </fill>
    <fill>
      <patternFill patternType="solid">
        <fgColor rgb="FFE1E1E1"/>
        <bgColor auto="1"/>
      </patternFill>
    </fill>
    <fill>
      <patternFill patternType="solid">
        <fgColor theme="0" tint="-0.14999847407452621"/>
        <bgColor indexed="64"/>
      </patternFill>
    </fill>
    <fill>
      <patternFill patternType="solid">
        <fgColor rgb="FFF0E68C"/>
        <bgColor indexed="64"/>
      </patternFill>
    </fill>
    <fill>
      <patternFill patternType="solid">
        <fgColor rgb="FFFFFF00"/>
        <bgColor indexed="64"/>
      </patternFill>
    </fill>
    <fill>
      <patternFill patternType="solid">
        <fgColor rgb="FF92D050"/>
        <bgColor indexed="64"/>
      </patternFill>
    </fill>
  </fills>
  <borders count="13">
    <border>
      <left/>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top/>
      <bottom style="thin">
        <color rgb="FF000000"/>
      </bottom>
      <diagonal/>
    </border>
    <border>
      <left/>
      <right style="thin">
        <color rgb="FF000000"/>
      </right>
      <top/>
      <bottom style="thin">
        <color rgb="FF000000"/>
      </bottom>
      <diagonal/>
    </border>
  </borders>
  <cellStyleXfs count="2">
    <xf numFmtId="0" fontId="0" fillId="0" borderId="0"/>
    <xf numFmtId="164" fontId="11" fillId="0" borderId="0" applyFont="0" applyFill="0" applyBorder="0" applyAlignment="0" applyProtection="0"/>
  </cellStyleXfs>
  <cellXfs count="131">
    <xf numFmtId="0" fontId="0" fillId="0" borderId="0" xfId="0"/>
    <xf numFmtId="0" fontId="1" fillId="0" borderId="0" xfId="0" applyFont="1" applyAlignment="1">
      <alignment horizontal="left"/>
    </xf>
    <xf numFmtId="0" fontId="2" fillId="0" borderId="0" xfId="0" applyFont="1" applyAlignment="1">
      <alignment horizontal="left"/>
    </xf>
    <xf numFmtId="0" fontId="2" fillId="0" borderId="0" xfId="0" applyFont="1" applyAlignment="1">
      <alignment horizontal="left" wrapText="1"/>
    </xf>
    <xf numFmtId="0" fontId="4" fillId="0" borderId="0" xfId="0" applyFont="1" applyAlignment="1">
      <alignment horizontal="left"/>
    </xf>
    <xf numFmtId="0" fontId="4" fillId="2" borderId="3" xfId="0" applyFont="1" applyFill="1" applyBorder="1" applyAlignment="1">
      <alignment horizontal="center" vertical="center" wrapText="1"/>
    </xf>
    <xf numFmtId="0" fontId="1" fillId="3" borderId="3" xfId="0" applyFont="1" applyFill="1" applyBorder="1" applyAlignment="1">
      <alignment horizontal="center"/>
    </xf>
    <xf numFmtId="0" fontId="4" fillId="4" borderId="3" xfId="0" applyFont="1" applyFill="1" applyBorder="1" applyAlignment="1">
      <alignment horizontal="right"/>
    </xf>
    <xf numFmtId="0" fontId="1" fillId="0" borderId="3" xfId="0" applyFont="1" applyBorder="1" applyAlignment="1">
      <alignment horizontal="left"/>
    </xf>
    <xf numFmtId="0" fontId="1" fillId="0" borderId="3" xfId="0" applyFont="1" applyBorder="1" applyAlignment="1">
      <alignment horizontal="right"/>
    </xf>
    <xf numFmtId="0" fontId="4" fillId="7" borderId="3" xfId="0" applyFont="1" applyFill="1" applyBorder="1" applyAlignment="1">
      <alignment horizontal="right"/>
    </xf>
    <xf numFmtId="0" fontId="1" fillId="0" borderId="8" xfId="0" applyFont="1" applyBorder="1" applyAlignment="1">
      <alignment horizontal="right"/>
    </xf>
    <xf numFmtId="0" fontId="5" fillId="0" borderId="0" xfId="0" applyFont="1" applyAlignment="1">
      <alignment horizontal="left"/>
    </xf>
    <xf numFmtId="0" fontId="6" fillId="0" borderId="6" xfId="0" applyFont="1" applyBorder="1" applyAlignment="1">
      <alignment horizontal="left"/>
    </xf>
    <xf numFmtId="0" fontId="6" fillId="0" borderId="3" xfId="0" applyFont="1" applyBorder="1" applyAlignment="1">
      <alignment horizontal="left"/>
    </xf>
    <xf numFmtId="0" fontId="6" fillId="0" borderId="3" xfId="0" applyFont="1" applyBorder="1" applyAlignment="1">
      <alignment horizontal="right"/>
    </xf>
    <xf numFmtId="0" fontId="5" fillId="0" borderId="3" xfId="0" applyFont="1" applyBorder="1" applyAlignment="1">
      <alignment horizontal="right"/>
    </xf>
    <xf numFmtId="0" fontId="6" fillId="0" borderId="3" xfId="0" applyFont="1" applyBorder="1" applyAlignment="1">
      <alignment horizontal="left" wrapText="1"/>
    </xf>
    <xf numFmtId="0" fontId="1" fillId="6" borderId="0" xfId="0" applyFont="1" applyFill="1" applyAlignment="1">
      <alignment horizontal="left" wrapText="1"/>
    </xf>
    <xf numFmtId="0" fontId="4" fillId="7" borderId="3" xfId="0" applyFont="1" applyFill="1" applyBorder="1" applyAlignment="1" applyProtection="1">
      <alignment horizontal="right"/>
      <protection locked="0"/>
    </xf>
    <xf numFmtId="0" fontId="1" fillId="0" borderId="0" xfId="0" applyFont="1" applyAlignment="1" applyProtection="1">
      <alignment horizontal="left"/>
      <protection locked="0"/>
    </xf>
    <xf numFmtId="0" fontId="1" fillId="0" borderId="3" xfId="0" applyFont="1" applyBorder="1" applyAlignment="1" applyProtection="1">
      <alignment horizontal="left"/>
      <protection locked="0"/>
    </xf>
    <xf numFmtId="0" fontId="1" fillId="0" borderId="3" xfId="0" applyFont="1" applyBorder="1" applyAlignment="1" applyProtection="1">
      <alignment horizontal="right"/>
      <protection locked="0"/>
    </xf>
    <xf numFmtId="1" fontId="1" fillId="0" borderId="3" xfId="0" applyNumberFormat="1" applyFont="1" applyBorder="1" applyAlignment="1" applyProtection="1">
      <alignment horizontal="right"/>
      <protection locked="0"/>
    </xf>
    <xf numFmtId="0" fontId="7" fillId="0" borderId="3" xfId="0" applyFont="1" applyBorder="1" applyAlignment="1" applyProtection="1">
      <alignment horizontal="left"/>
      <protection locked="0"/>
    </xf>
    <xf numFmtId="0" fontId="4" fillId="2" borderId="3" xfId="0" applyFont="1" applyFill="1" applyBorder="1" applyAlignment="1">
      <alignment horizontal="center" vertical="center" wrapText="1"/>
    </xf>
    <xf numFmtId="0" fontId="1" fillId="0" borderId="3" xfId="0" applyFont="1" applyBorder="1" applyAlignment="1">
      <alignment horizontal="left" vertical="center"/>
    </xf>
    <xf numFmtId="0" fontId="1" fillId="0" borderId="3" xfId="0" applyFont="1" applyBorder="1" applyAlignment="1">
      <alignment horizontal="center" vertical="center"/>
    </xf>
    <xf numFmtId="0" fontId="4" fillId="0" borderId="0" xfId="0" applyFont="1" applyAlignment="1">
      <alignment horizontal="left" vertical="center"/>
    </xf>
    <xf numFmtId="0" fontId="1" fillId="0" borderId="0" xfId="0" applyFont="1" applyAlignment="1">
      <alignment horizontal="left" vertical="center"/>
    </xf>
    <xf numFmtId="0" fontId="4" fillId="5" borderId="9" xfId="0" applyFont="1" applyFill="1" applyBorder="1" applyAlignment="1">
      <alignment horizontal="left" wrapText="1"/>
    </xf>
    <xf numFmtId="0" fontId="4" fillId="5" borderId="4" xfId="0" applyFont="1" applyFill="1" applyBorder="1" applyAlignment="1" applyProtection="1">
      <alignment horizontal="right"/>
      <protection locked="0"/>
    </xf>
    <xf numFmtId="0" fontId="1" fillId="6" borderId="4" xfId="0" applyFont="1" applyFill="1" applyBorder="1" applyAlignment="1" applyProtection="1">
      <alignment horizontal="right" vertical="center" wrapText="1"/>
      <protection locked="0"/>
    </xf>
    <xf numFmtId="0" fontId="4" fillId="5" borderId="4" xfId="0" applyFont="1" applyFill="1" applyBorder="1" applyAlignment="1" applyProtection="1">
      <alignment horizontal="right" vertical="center"/>
      <protection locked="0"/>
    </xf>
    <xf numFmtId="0" fontId="1" fillId="8" borderId="5" xfId="0" applyFont="1" applyFill="1" applyBorder="1" applyAlignment="1" applyProtection="1">
      <alignment horizontal="right" wrapText="1"/>
      <protection locked="0"/>
    </xf>
    <xf numFmtId="0" fontId="4" fillId="4" borderId="2" xfId="0" applyFont="1" applyFill="1" applyBorder="1" applyAlignment="1">
      <alignment horizontal="right"/>
    </xf>
    <xf numFmtId="0" fontId="4" fillId="0" borderId="9" xfId="0" applyFont="1" applyBorder="1" applyAlignment="1">
      <alignment horizontal="left"/>
    </xf>
    <xf numFmtId="0" fontId="4" fillId="0" borderId="9" xfId="0" applyFont="1" applyBorder="1" applyAlignment="1">
      <alignment horizontal="center" vertical="center"/>
    </xf>
    <xf numFmtId="0" fontId="4" fillId="0" borderId="9" xfId="0" applyFont="1" applyBorder="1" applyAlignment="1">
      <alignment horizontal="center"/>
    </xf>
    <xf numFmtId="0" fontId="4" fillId="0" borderId="9" xfId="0" applyFont="1" applyBorder="1" applyAlignment="1">
      <alignment horizontal="left" vertical="center"/>
    </xf>
    <xf numFmtId="0" fontId="1" fillId="0" borderId="9" xfId="0" applyFont="1" applyBorder="1" applyAlignment="1">
      <alignment horizontal="left" vertical="center"/>
    </xf>
    <xf numFmtId="0" fontId="8" fillId="0" borderId="9" xfId="0" applyFont="1" applyBorder="1" applyAlignment="1">
      <alignment horizontal="left" vertical="center"/>
    </xf>
    <xf numFmtId="0" fontId="4" fillId="2" borderId="3" xfId="0" applyFont="1" applyFill="1" applyBorder="1" applyAlignment="1">
      <alignment horizontal="center" vertical="center" wrapText="1"/>
    </xf>
    <xf numFmtId="0" fontId="2" fillId="0" borderId="0" xfId="0" applyFont="1" applyAlignment="1">
      <alignment horizontal="left" vertical="center"/>
    </xf>
    <xf numFmtId="0" fontId="4" fillId="5" borderId="9" xfId="0" applyFont="1" applyFill="1" applyBorder="1" applyAlignment="1" applyProtection="1">
      <alignment horizontal="left" vertical="center" wrapText="1"/>
      <protection locked="0"/>
    </xf>
    <xf numFmtId="0" fontId="6" fillId="0" borderId="3" xfId="0" applyFont="1" applyBorder="1" applyAlignment="1">
      <alignment horizontal="left" vertical="center"/>
    </xf>
    <xf numFmtId="0" fontId="1" fillId="6" borderId="3" xfId="0" applyFont="1" applyFill="1" applyBorder="1" applyAlignment="1" applyProtection="1">
      <alignment horizontal="right" vertical="center"/>
      <protection locked="0"/>
    </xf>
    <xf numFmtId="0" fontId="2" fillId="0" borderId="0" xfId="0" applyFont="1" applyAlignment="1">
      <alignment horizontal="center"/>
    </xf>
    <xf numFmtId="0" fontId="1" fillId="0" borderId="0" xfId="0" applyFont="1" applyAlignment="1">
      <alignment horizontal="center"/>
    </xf>
    <xf numFmtId="0" fontId="4" fillId="0" borderId="0" xfId="0" applyFont="1" applyAlignment="1">
      <alignment horizontal="center"/>
    </xf>
    <xf numFmtId="0" fontId="4" fillId="0" borderId="0" xfId="0" applyFont="1" applyAlignment="1">
      <alignment horizontal="center" vertical="center"/>
    </xf>
    <xf numFmtId="0" fontId="10" fillId="0" borderId="0" xfId="0" applyFont="1" applyAlignment="1">
      <alignment horizontal="center" vertical="center"/>
    </xf>
    <xf numFmtId="0" fontId="1" fillId="0" borderId="0" xfId="0" applyFont="1" applyAlignment="1">
      <alignment horizontal="center" vertical="center"/>
    </xf>
    <xf numFmtId="0" fontId="5" fillId="0" borderId="0" xfId="0" applyFont="1" applyAlignment="1">
      <alignment horizontal="center"/>
    </xf>
    <xf numFmtId="0" fontId="1" fillId="0" borderId="0" xfId="0" applyFont="1" applyAlignment="1" applyProtection="1">
      <alignment horizontal="center"/>
      <protection locked="0"/>
    </xf>
    <xf numFmtId="0" fontId="0" fillId="0" borderId="0" xfId="0" applyAlignment="1">
      <alignment horizontal="center"/>
    </xf>
    <xf numFmtId="164" fontId="12" fillId="9" borderId="9" xfId="1" applyFont="1" applyFill="1" applyBorder="1" applyAlignment="1">
      <alignment horizontal="center" vertical="center"/>
    </xf>
    <xf numFmtId="0" fontId="4" fillId="5" borderId="9" xfId="0" applyFont="1" applyFill="1" applyBorder="1" applyAlignment="1">
      <alignment horizontal="left" vertical="center" wrapText="1"/>
    </xf>
    <xf numFmtId="0" fontId="2" fillId="0" borderId="0" xfId="0" applyFont="1" applyAlignment="1">
      <alignment horizontal="center" vertical="center"/>
    </xf>
    <xf numFmtId="0" fontId="4" fillId="5" borderId="9" xfId="0" applyFont="1" applyFill="1" applyBorder="1" applyAlignment="1">
      <alignment horizontal="center" vertical="center" wrapText="1"/>
    </xf>
    <xf numFmtId="0" fontId="1" fillId="0" borderId="7" xfId="0" applyFont="1" applyBorder="1" applyAlignment="1">
      <alignment horizontal="center" vertical="center"/>
    </xf>
    <xf numFmtId="0" fontId="6" fillId="0" borderId="4" xfId="0" applyFont="1" applyBorder="1" applyAlignment="1">
      <alignment horizontal="center" vertical="center"/>
    </xf>
    <xf numFmtId="0" fontId="1" fillId="0" borderId="3" xfId="0" applyFont="1" applyBorder="1" applyAlignment="1" applyProtection="1">
      <alignment horizontal="center" vertical="center"/>
      <protection locked="0"/>
    </xf>
    <xf numFmtId="164" fontId="4" fillId="5" borderId="9" xfId="1" applyFont="1" applyFill="1" applyBorder="1" applyAlignment="1">
      <alignment horizontal="right"/>
    </xf>
    <xf numFmtId="164" fontId="6" fillId="0" borderId="3" xfId="1" applyFont="1" applyBorder="1" applyAlignment="1">
      <alignment horizontal="right"/>
    </xf>
    <xf numFmtId="0" fontId="4" fillId="4" borderId="6" xfId="0" applyFont="1" applyFill="1" applyBorder="1" applyAlignment="1">
      <alignment horizontal="right"/>
    </xf>
    <xf numFmtId="0" fontId="4" fillId="5" borderId="6" xfId="0" applyFont="1" applyFill="1" applyBorder="1" applyAlignment="1">
      <alignment horizontal="right" wrapText="1"/>
    </xf>
    <xf numFmtId="0" fontId="1" fillId="9" borderId="6" xfId="0" applyFont="1" applyFill="1" applyBorder="1" applyAlignment="1">
      <alignment horizontal="right" vertical="center" wrapText="1"/>
    </xf>
    <xf numFmtId="0" fontId="1" fillId="6" borderId="6" xfId="0" applyFont="1" applyFill="1" applyBorder="1" applyAlignment="1">
      <alignment horizontal="right" vertical="center" wrapText="1"/>
    </xf>
    <xf numFmtId="0" fontId="4" fillId="5" borderId="6" xfId="0" applyFont="1" applyFill="1" applyBorder="1" applyAlignment="1">
      <alignment horizontal="right" vertical="center" wrapText="1"/>
    </xf>
    <xf numFmtId="0" fontId="4" fillId="5" borderId="10" xfId="0" applyFont="1" applyFill="1" applyBorder="1" applyAlignment="1">
      <alignment horizontal="right" wrapText="1"/>
    </xf>
    <xf numFmtId="0" fontId="1" fillId="3" borderId="2" xfId="0" applyFont="1" applyFill="1" applyBorder="1" applyAlignment="1">
      <alignment horizontal="center" vertical="center"/>
    </xf>
    <xf numFmtId="0" fontId="1" fillId="3" borderId="2" xfId="0" applyFont="1" applyFill="1" applyBorder="1" applyAlignment="1">
      <alignment horizontal="center"/>
    </xf>
    <xf numFmtId="0" fontId="4" fillId="7" borderId="11" xfId="0" applyFont="1" applyFill="1" applyBorder="1" applyAlignment="1">
      <alignment horizontal="center" vertical="center"/>
    </xf>
    <xf numFmtId="0" fontId="4" fillId="7" borderId="12" xfId="0" applyFont="1" applyFill="1" applyBorder="1" applyAlignment="1">
      <alignment horizontal="left"/>
    </xf>
    <xf numFmtId="0" fontId="4" fillId="7" borderId="1" xfId="0" applyFont="1" applyFill="1" applyBorder="1" applyAlignment="1">
      <alignment horizontal="left"/>
    </xf>
    <xf numFmtId="0" fontId="4" fillId="7" borderId="1" xfId="0" applyFont="1" applyFill="1" applyBorder="1" applyAlignment="1" applyProtection="1">
      <alignment horizontal="left" vertical="center"/>
      <protection locked="0"/>
    </xf>
    <xf numFmtId="164" fontId="4" fillId="4" borderId="1" xfId="1" applyFont="1" applyFill="1" applyBorder="1" applyAlignment="1">
      <alignment horizontal="right"/>
    </xf>
    <xf numFmtId="0" fontId="4" fillId="4" borderId="9" xfId="0" applyFont="1" applyFill="1" applyBorder="1" applyAlignment="1">
      <alignment horizontal="center" vertical="center"/>
    </xf>
    <xf numFmtId="0" fontId="4" fillId="4" borderId="9" xfId="0" applyFont="1" applyFill="1" applyBorder="1" applyAlignment="1">
      <alignment horizontal="left"/>
    </xf>
    <xf numFmtId="0" fontId="4" fillId="4" borderId="9" xfId="0" applyFont="1" applyFill="1" applyBorder="1" applyAlignment="1">
      <alignment horizontal="right"/>
    </xf>
    <xf numFmtId="0" fontId="4" fillId="4" borderId="9" xfId="0" applyFont="1" applyFill="1" applyBorder="1" applyAlignment="1">
      <alignment horizontal="right" vertical="center"/>
    </xf>
    <xf numFmtId="164" fontId="4" fillId="4" borderId="9" xfId="1" applyFont="1" applyFill="1" applyBorder="1" applyAlignment="1">
      <alignment horizontal="right"/>
    </xf>
    <xf numFmtId="0" fontId="1" fillId="0" borderId="9" xfId="0" applyFont="1" applyBorder="1" applyAlignment="1">
      <alignment horizontal="center" vertical="center"/>
    </xf>
    <xf numFmtId="0" fontId="1" fillId="0" borderId="9" xfId="0" applyFont="1" applyBorder="1" applyAlignment="1">
      <alignment horizontal="left" vertical="center" wrapText="1"/>
    </xf>
    <xf numFmtId="165" fontId="1" fillId="0" borderId="9" xfId="0" applyNumberFormat="1" applyFont="1" applyFill="1" applyBorder="1" applyAlignment="1">
      <alignment horizontal="right" vertical="center"/>
    </xf>
    <xf numFmtId="165" fontId="1" fillId="0" borderId="9" xfId="0" applyNumberFormat="1" applyFont="1" applyBorder="1" applyAlignment="1">
      <alignment horizontal="right" vertical="center"/>
    </xf>
    <xf numFmtId="1" fontId="1" fillId="0" borderId="9" xfId="0" applyNumberFormat="1" applyFont="1" applyBorder="1" applyAlignment="1">
      <alignment horizontal="right" vertical="center"/>
    </xf>
    <xf numFmtId="0" fontId="1" fillId="0" borderId="9" xfId="0" applyFont="1" applyBorder="1" applyAlignment="1">
      <alignment horizontal="right" vertical="center"/>
    </xf>
    <xf numFmtId="4" fontId="1" fillId="0" borderId="9" xfId="0" applyNumberFormat="1" applyFont="1" applyBorder="1" applyAlignment="1">
      <alignment horizontal="right" vertical="center"/>
    </xf>
    <xf numFmtId="164" fontId="1" fillId="0" borderId="9" xfId="1" applyFont="1" applyBorder="1" applyAlignment="1">
      <alignment horizontal="right" vertical="center"/>
    </xf>
    <xf numFmtId="164" fontId="4" fillId="5" borderId="9" xfId="1" applyFont="1" applyFill="1" applyBorder="1" applyAlignment="1">
      <alignment horizontal="right" vertical="center"/>
    </xf>
    <xf numFmtId="0" fontId="1" fillId="0" borderId="9" xfId="0" applyFont="1" applyFill="1" applyBorder="1" applyAlignment="1">
      <alignment horizontal="left" vertical="center" wrapText="1"/>
    </xf>
    <xf numFmtId="0" fontId="4" fillId="2" borderId="3" xfId="0" applyFont="1" applyFill="1" applyBorder="1" applyAlignment="1">
      <alignment horizontal="center" vertical="center" wrapText="1"/>
    </xf>
    <xf numFmtId="0" fontId="2" fillId="0" borderId="0" xfId="0" applyFont="1" applyFill="1" applyAlignment="1">
      <alignment horizontal="left"/>
    </xf>
    <xf numFmtId="0" fontId="2" fillId="0" borderId="0" xfId="0" applyFont="1" applyFill="1" applyAlignment="1">
      <alignment horizontal="left" wrapText="1"/>
    </xf>
    <xf numFmtId="0" fontId="1" fillId="0" borderId="0" xfId="0" applyFont="1" applyFill="1" applyAlignment="1">
      <alignment horizontal="left"/>
    </xf>
    <xf numFmtId="0" fontId="1" fillId="0" borderId="3" xfId="0" applyFont="1" applyFill="1" applyBorder="1" applyAlignment="1">
      <alignment horizontal="center"/>
    </xf>
    <xf numFmtId="0" fontId="4" fillId="0" borderId="6" xfId="0" applyFont="1" applyFill="1" applyBorder="1" applyAlignment="1">
      <alignment horizontal="right"/>
    </xf>
    <xf numFmtId="0" fontId="4" fillId="0" borderId="6" xfId="0" applyFont="1" applyFill="1" applyBorder="1" applyAlignment="1">
      <alignment horizontal="right" wrapText="1"/>
    </xf>
    <xf numFmtId="0" fontId="1" fillId="0" borderId="6" xfId="0" applyFont="1" applyFill="1" applyBorder="1" applyAlignment="1">
      <alignment horizontal="right" vertical="center" wrapText="1"/>
    </xf>
    <xf numFmtId="0" fontId="4" fillId="0" borderId="6" xfId="0" applyFont="1" applyFill="1" applyBorder="1" applyAlignment="1">
      <alignment horizontal="right" vertical="center" wrapText="1"/>
    </xf>
    <xf numFmtId="0" fontId="4" fillId="0" borderId="10" xfId="0" applyFont="1" applyFill="1" applyBorder="1" applyAlignment="1">
      <alignment horizontal="right" wrapText="1"/>
    </xf>
    <xf numFmtId="0" fontId="4" fillId="0" borderId="3" xfId="0" applyFont="1" applyFill="1" applyBorder="1" applyAlignment="1">
      <alignment horizontal="right"/>
    </xf>
    <xf numFmtId="0" fontId="1" fillId="0" borderId="3" xfId="0" applyFont="1" applyFill="1" applyBorder="1" applyAlignment="1">
      <alignment horizontal="right"/>
    </xf>
    <xf numFmtId="0" fontId="1" fillId="10" borderId="6" xfId="0" applyFont="1" applyFill="1" applyBorder="1" applyAlignment="1">
      <alignment horizontal="right" vertical="center" wrapText="1"/>
    </xf>
    <xf numFmtId="0" fontId="1" fillId="10" borderId="9" xfId="0" applyFont="1" applyFill="1" applyBorder="1" applyAlignment="1">
      <alignment horizontal="center" vertical="center"/>
    </xf>
    <xf numFmtId="0" fontId="1" fillId="10" borderId="9" xfId="0" applyFont="1" applyFill="1" applyBorder="1" applyAlignment="1">
      <alignment horizontal="left" vertical="center" wrapText="1"/>
    </xf>
    <xf numFmtId="165" fontId="1" fillId="10" borderId="9" xfId="0" applyNumberFormat="1" applyFont="1" applyFill="1" applyBorder="1" applyAlignment="1">
      <alignment horizontal="right" vertical="center"/>
    </xf>
    <xf numFmtId="0" fontId="1" fillId="10" borderId="0" xfId="0" applyFont="1" applyFill="1" applyAlignment="1">
      <alignment horizontal="left" vertical="center"/>
    </xf>
    <xf numFmtId="0" fontId="1" fillId="11" borderId="6" xfId="0" applyFont="1" applyFill="1" applyBorder="1" applyAlignment="1">
      <alignment horizontal="right" vertical="center" wrapText="1"/>
    </xf>
    <xf numFmtId="0" fontId="2" fillId="0" borderId="0" xfId="0" applyFont="1" applyAlignment="1">
      <alignment horizontal="right"/>
    </xf>
    <xf numFmtId="0" fontId="1" fillId="0" borderId="0" xfId="0" applyFont="1" applyAlignment="1">
      <alignment horizontal="right"/>
    </xf>
    <xf numFmtId="0" fontId="4" fillId="0" borderId="0" xfId="0" applyFont="1" applyAlignment="1">
      <alignment horizontal="right"/>
    </xf>
    <xf numFmtId="0" fontId="4" fillId="0" borderId="0" xfId="0" applyFont="1" applyAlignment="1">
      <alignment horizontal="right" vertical="center"/>
    </xf>
    <xf numFmtId="0" fontId="1" fillId="0" borderId="0" xfId="0" applyFont="1" applyAlignment="1">
      <alignment horizontal="right" vertical="center"/>
    </xf>
    <xf numFmtId="0" fontId="1" fillId="10" borderId="0" xfId="0" applyFont="1" applyFill="1" applyAlignment="1">
      <alignment horizontal="right" vertical="center"/>
    </xf>
    <xf numFmtId="0" fontId="0" fillId="0" borderId="0" xfId="0" applyAlignment="1">
      <alignment horizontal="right"/>
    </xf>
    <xf numFmtId="0" fontId="4" fillId="2" borderId="2"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3" fillId="0" borderId="0" xfId="0" applyFont="1" applyAlignment="1">
      <alignment horizontal="left"/>
    </xf>
    <xf numFmtId="0" fontId="2" fillId="0" borderId="0" xfId="0" applyFont="1" applyAlignment="1">
      <alignment horizontal="left" wrapText="1"/>
    </xf>
    <xf numFmtId="0" fontId="2" fillId="0" borderId="0" xfId="0" applyFont="1" applyAlignment="1">
      <alignment horizontal="left" vertical="top" wrapText="1"/>
    </xf>
    <xf numFmtId="0" fontId="4" fillId="2" borderId="2" xfId="0" applyFont="1" applyFill="1" applyBorder="1" applyAlignment="1">
      <alignment horizontal="center" vertical="center"/>
    </xf>
    <xf numFmtId="0" fontId="4" fillId="2" borderId="1" xfId="0" applyFont="1" applyFill="1" applyBorder="1" applyAlignment="1">
      <alignment horizontal="center" vertical="center"/>
    </xf>
    <xf numFmtId="0" fontId="4" fillId="2" borderId="3" xfId="0" applyFont="1" applyFill="1" applyBorder="1" applyAlignment="1">
      <alignment horizontal="center" vertical="center" wrapText="1"/>
    </xf>
    <xf numFmtId="0" fontId="4" fillId="0" borderId="2" xfId="0" applyFont="1" applyFill="1" applyBorder="1" applyAlignment="1">
      <alignment horizontal="center" vertical="center" wrapText="1"/>
    </xf>
    <xf numFmtId="0" fontId="4" fillId="0" borderId="1" xfId="0" applyFont="1" applyFill="1" applyBorder="1" applyAlignment="1">
      <alignment horizontal="center" vertical="center" wrapText="1"/>
    </xf>
    <xf numFmtId="4" fontId="12" fillId="9" borderId="9" xfId="0" applyNumberFormat="1" applyFont="1" applyFill="1" applyBorder="1" applyAlignment="1" applyProtection="1">
      <alignment horizontal="center" vertical="center"/>
      <protection locked="0"/>
    </xf>
    <xf numFmtId="0" fontId="9" fillId="5" borderId="9" xfId="0" applyFont="1" applyFill="1" applyBorder="1" applyAlignment="1" applyProtection="1">
      <alignment horizontal="left" vertical="center" wrapText="1"/>
      <protection locked="0"/>
    </xf>
    <xf numFmtId="164" fontId="12" fillId="9" borderId="9" xfId="1" applyFont="1" applyFill="1" applyBorder="1" applyAlignment="1" applyProtection="1">
      <alignment horizontal="center" vertical="center"/>
      <protection locked="0"/>
    </xf>
  </cellXfs>
  <cellStyles count="2">
    <cellStyle name="Обычный" xfId="0" builtinId="0"/>
    <cellStyle name="Финансовый" xfId="1" builtinId="3"/>
  </cellStyles>
  <dxfs count="0"/>
  <tableStyles count="0" defaultTableStyle="TableStyleMedium9" defaultPivotStyle="PivotStyleLight16"/>
  <colors>
    <mruColors>
      <color rgb="FFF0E68C"/>
      <color rgb="FF66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emf"/><Relationship Id="rId21" Type="http://schemas.openxmlformats.org/officeDocument/2006/relationships/image" Target="../media/image21.emf"/><Relationship Id="rId42" Type="http://schemas.openxmlformats.org/officeDocument/2006/relationships/image" Target="../media/image42.emf"/><Relationship Id="rId47" Type="http://schemas.openxmlformats.org/officeDocument/2006/relationships/image" Target="../media/image47.emf"/><Relationship Id="rId63" Type="http://schemas.openxmlformats.org/officeDocument/2006/relationships/image" Target="../media/image63.emf"/><Relationship Id="rId68" Type="http://schemas.openxmlformats.org/officeDocument/2006/relationships/image" Target="../media/image68.emf"/><Relationship Id="rId16" Type="http://schemas.openxmlformats.org/officeDocument/2006/relationships/image" Target="../media/image16.emf"/><Relationship Id="rId11" Type="http://schemas.openxmlformats.org/officeDocument/2006/relationships/image" Target="../media/image11.jpg"/><Relationship Id="rId24" Type="http://schemas.openxmlformats.org/officeDocument/2006/relationships/image" Target="../media/image24.emf"/><Relationship Id="rId32" Type="http://schemas.openxmlformats.org/officeDocument/2006/relationships/image" Target="../media/image32.emf"/><Relationship Id="rId37" Type="http://schemas.openxmlformats.org/officeDocument/2006/relationships/image" Target="../media/image37.emf"/><Relationship Id="rId40" Type="http://schemas.openxmlformats.org/officeDocument/2006/relationships/image" Target="../media/image40.emf"/><Relationship Id="rId45" Type="http://schemas.openxmlformats.org/officeDocument/2006/relationships/image" Target="../media/image45.emf"/><Relationship Id="rId53" Type="http://schemas.openxmlformats.org/officeDocument/2006/relationships/image" Target="../media/image53.emf"/><Relationship Id="rId58" Type="http://schemas.openxmlformats.org/officeDocument/2006/relationships/image" Target="../media/image58.emf"/><Relationship Id="rId66" Type="http://schemas.openxmlformats.org/officeDocument/2006/relationships/image" Target="../media/image66.emf"/><Relationship Id="rId74" Type="http://schemas.openxmlformats.org/officeDocument/2006/relationships/image" Target="../media/image74.emf"/><Relationship Id="rId5" Type="http://schemas.openxmlformats.org/officeDocument/2006/relationships/image" Target="../media/image5.emf"/><Relationship Id="rId61" Type="http://schemas.openxmlformats.org/officeDocument/2006/relationships/image" Target="../media/image61.emf"/><Relationship Id="rId19" Type="http://schemas.openxmlformats.org/officeDocument/2006/relationships/image" Target="../media/image19.emf"/><Relationship Id="rId14" Type="http://schemas.openxmlformats.org/officeDocument/2006/relationships/image" Target="../media/image14.emf"/><Relationship Id="rId22" Type="http://schemas.openxmlformats.org/officeDocument/2006/relationships/image" Target="../media/image22.emf"/><Relationship Id="rId27" Type="http://schemas.openxmlformats.org/officeDocument/2006/relationships/image" Target="../media/image27.emf"/><Relationship Id="rId30" Type="http://schemas.openxmlformats.org/officeDocument/2006/relationships/image" Target="../media/image30.emf"/><Relationship Id="rId35" Type="http://schemas.openxmlformats.org/officeDocument/2006/relationships/image" Target="../media/image35.emf"/><Relationship Id="rId43" Type="http://schemas.openxmlformats.org/officeDocument/2006/relationships/image" Target="../media/image43.emf"/><Relationship Id="rId48" Type="http://schemas.openxmlformats.org/officeDocument/2006/relationships/image" Target="../media/image48.emf"/><Relationship Id="rId56" Type="http://schemas.openxmlformats.org/officeDocument/2006/relationships/image" Target="../media/image56.emf"/><Relationship Id="rId64" Type="http://schemas.openxmlformats.org/officeDocument/2006/relationships/image" Target="../media/image64.emf"/><Relationship Id="rId69" Type="http://schemas.openxmlformats.org/officeDocument/2006/relationships/image" Target="../media/image69.emf"/><Relationship Id="rId77" Type="http://schemas.openxmlformats.org/officeDocument/2006/relationships/image" Target="../media/image77.emf"/><Relationship Id="rId8" Type="http://schemas.openxmlformats.org/officeDocument/2006/relationships/image" Target="../media/image8.emf"/><Relationship Id="rId51" Type="http://schemas.openxmlformats.org/officeDocument/2006/relationships/image" Target="../media/image51.emf"/><Relationship Id="rId72" Type="http://schemas.openxmlformats.org/officeDocument/2006/relationships/image" Target="../media/image72.emf"/><Relationship Id="rId3" Type="http://schemas.openxmlformats.org/officeDocument/2006/relationships/image" Target="../media/image3.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33" Type="http://schemas.openxmlformats.org/officeDocument/2006/relationships/image" Target="../media/image33.emf"/><Relationship Id="rId38" Type="http://schemas.openxmlformats.org/officeDocument/2006/relationships/image" Target="../media/image38.emf"/><Relationship Id="rId46" Type="http://schemas.openxmlformats.org/officeDocument/2006/relationships/image" Target="../media/image46.emf"/><Relationship Id="rId59" Type="http://schemas.openxmlformats.org/officeDocument/2006/relationships/image" Target="../media/image59.emf"/><Relationship Id="rId67" Type="http://schemas.openxmlformats.org/officeDocument/2006/relationships/image" Target="../media/image67.emf"/><Relationship Id="rId20" Type="http://schemas.openxmlformats.org/officeDocument/2006/relationships/image" Target="../media/image20.emf"/><Relationship Id="rId41" Type="http://schemas.openxmlformats.org/officeDocument/2006/relationships/image" Target="../media/image41.emf"/><Relationship Id="rId54" Type="http://schemas.openxmlformats.org/officeDocument/2006/relationships/image" Target="../media/image54.emf"/><Relationship Id="rId62" Type="http://schemas.openxmlformats.org/officeDocument/2006/relationships/image" Target="../media/image62.emf"/><Relationship Id="rId70" Type="http://schemas.openxmlformats.org/officeDocument/2006/relationships/image" Target="../media/image70.emf"/><Relationship Id="rId75" Type="http://schemas.openxmlformats.org/officeDocument/2006/relationships/image" Target="../media/image75.emf"/><Relationship Id="rId1" Type="http://schemas.openxmlformats.org/officeDocument/2006/relationships/image" Target="../media/image1.emf"/><Relationship Id="rId6" Type="http://schemas.openxmlformats.org/officeDocument/2006/relationships/image" Target="../media/image6.emf"/><Relationship Id="rId15" Type="http://schemas.openxmlformats.org/officeDocument/2006/relationships/image" Target="../media/image15.emf"/><Relationship Id="rId23" Type="http://schemas.openxmlformats.org/officeDocument/2006/relationships/image" Target="../media/image23.emf"/><Relationship Id="rId28" Type="http://schemas.openxmlformats.org/officeDocument/2006/relationships/image" Target="../media/image28.emf"/><Relationship Id="rId36" Type="http://schemas.openxmlformats.org/officeDocument/2006/relationships/image" Target="../media/image36.emf"/><Relationship Id="rId49" Type="http://schemas.openxmlformats.org/officeDocument/2006/relationships/image" Target="../media/image49.emf"/><Relationship Id="rId57" Type="http://schemas.openxmlformats.org/officeDocument/2006/relationships/image" Target="../media/image57.emf"/><Relationship Id="rId10" Type="http://schemas.openxmlformats.org/officeDocument/2006/relationships/image" Target="../media/image10.emf"/><Relationship Id="rId31" Type="http://schemas.openxmlformats.org/officeDocument/2006/relationships/image" Target="../media/image31.emf"/><Relationship Id="rId44" Type="http://schemas.openxmlformats.org/officeDocument/2006/relationships/image" Target="../media/image44.emf"/><Relationship Id="rId52" Type="http://schemas.openxmlformats.org/officeDocument/2006/relationships/image" Target="../media/image52.emf"/><Relationship Id="rId60" Type="http://schemas.openxmlformats.org/officeDocument/2006/relationships/image" Target="../media/image60.emf"/><Relationship Id="rId65" Type="http://schemas.openxmlformats.org/officeDocument/2006/relationships/image" Target="../media/image65.emf"/><Relationship Id="rId73" Type="http://schemas.openxmlformats.org/officeDocument/2006/relationships/image" Target="../media/image73.emf"/><Relationship Id="rId78" Type="http://schemas.openxmlformats.org/officeDocument/2006/relationships/image" Target="../media/image78.emf"/><Relationship Id="rId4" Type="http://schemas.openxmlformats.org/officeDocument/2006/relationships/image" Target="../media/image4.emf"/><Relationship Id="rId9" Type="http://schemas.openxmlformats.org/officeDocument/2006/relationships/image" Target="../media/image9.emf"/><Relationship Id="rId13" Type="http://schemas.openxmlformats.org/officeDocument/2006/relationships/image" Target="../media/image13.emf"/><Relationship Id="rId18" Type="http://schemas.openxmlformats.org/officeDocument/2006/relationships/image" Target="../media/image18.emf"/><Relationship Id="rId39" Type="http://schemas.openxmlformats.org/officeDocument/2006/relationships/image" Target="../media/image39.emf"/><Relationship Id="rId34" Type="http://schemas.openxmlformats.org/officeDocument/2006/relationships/image" Target="../media/image34.emf"/><Relationship Id="rId50" Type="http://schemas.openxmlformats.org/officeDocument/2006/relationships/image" Target="../media/image50.emf"/><Relationship Id="rId55" Type="http://schemas.openxmlformats.org/officeDocument/2006/relationships/image" Target="../media/image55.emf"/><Relationship Id="rId76" Type="http://schemas.openxmlformats.org/officeDocument/2006/relationships/image" Target="../media/image76.emf"/><Relationship Id="rId7" Type="http://schemas.openxmlformats.org/officeDocument/2006/relationships/image" Target="../media/image7.emf"/><Relationship Id="rId71" Type="http://schemas.openxmlformats.org/officeDocument/2006/relationships/image" Target="../media/image71.emf"/><Relationship Id="rId2" Type="http://schemas.openxmlformats.org/officeDocument/2006/relationships/image" Target="../media/image2.emf"/><Relationship Id="rId29" Type="http://schemas.openxmlformats.org/officeDocument/2006/relationships/image" Target="../media/image29.emf"/></Relationships>
</file>

<file path=xl/drawings/drawing1.xml><?xml version="1.0" encoding="utf-8"?>
<xdr:wsDr xmlns:xdr="http://schemas.openxmlformats.org/drawingml/2006/spreadsheetDrawing" xmlns:a="http://schemas.openxmlformats.org/drawingml/2006/main">
  <xdr:twoCellAnchor editAs="oneCell">
    <xdr:from>
      <xdr:col>18</xdr:col>
      <xdr:colOff>650916</xdr:colOff>
      <xdr:row>11</xdr:row>
      <xdr:rowOff>35565</xdr:rowOff>
    </xdr:from>
    <xdr:to>
      <xdr:col>18</xdr:col>
      <xdr:colOff>2678185</xdr:colOff>
      <xdr:row>11</xdr:row>
      <xdr:rowOff>2342028</xdr:rowOff>
    </xdr:to>
    <xdr:pic>
      <xdr:nvPicPr>
        <xdr:cNvPr id="3" name="Рисунок 2">
          <a:extLst>
            <a:ext uri="{FF2B5EF4-FFF2-40B4-BE49-F238E27FC236}">
              <a16:creationId xmlns:a16="http://schemas.microsoft.com/office/drawing/2014/main" id="{BD2359D6-84E7-43C8-B23D-5EB996FE79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24387" y="2411212"/>
          <a:ext cx="2027269" cy="23064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842682</xdr:colOff>
      <xdr:row>12</xdr:row>
      <xdr:rowOff>11207</xdr:rowOff>
    </xdr:from>
    <xdr:to>
      <xdr:col>18</xdr:col>
      <xdr:colOff>2908095</xdr:colOff>
      <xdr:row>12</xdr:row>
      <xdr:rowOff>2330824</xdr:rowOff>
    </xdr:to>
    <xdr:pic>
      <xdr:nvPicPr>
        <xdr:cNvPr id="4" name="Рисунок 3">
          <a:extLst>
            <a:ext uri="{FF2B5EF4-FFF2-40B4-BE49-F238E27FC236}">
              <a16:creationId xmlns:a16="http://schemas.microsoft.com/office/drawing/2014/main" id="{C770B396-3FA3-45A9-82CA-5DF573679D4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012770" y="4672854"/>
          <a:ext cx="2065413" cy="23196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739588</xdr:colOff>
      <xdr:row>14</xdr:row>
      <xdr:rowOff>22412</xdr:rowOff>
    </xdr:from>
    <xdr:to>
      <xdr:col>18</xdr:col>
      <xdr:colOff>2863663</xdr:colOff>
      <xdr:row>14</xdr:row>
      <xdr:rowOff>2051237</xdr:rowOff>
    </xdr:to>
    <xdr:pic>
      <xdr:nvPicPr>
        <xdr:cNvPr id="6" name="Рисунок 5">
          <a:extLst>
            <a:ext uri="{FF2B5EF4-FFF2-40B4-BE49-F238E27FC236}">
              <a16:creationId xmlns:a16="http://schemas.microsoft.com/office/drawing/2014/main" id="{D74F470C-ABFE-4C87-8C80-53DD0F1601B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6909676" y="11542059"/>
          <a:ext cx="2124075" cy="2028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649941</xdr:colOff>
      <xdr:row>13</xdr:row>
      <xdr:rowOff>134470</xdr:rowOff>
    </xdr:from>
    <xdr:to>
      <xdr:col>18</xdr:col>
      <xdr:colOff>2774016</xdr:colOff>
      <xdr:row>13</xdr:row>
      <xdr:rowOff>2201395</xdr:rowOff>
    </xdr:to>
    <xdr:pic>
      <xdr:nvPicPr>
        <xdr:cNvPr id="7" name="Рисунок 6">
          <a:extLst>
            <a:ext uri="{FF2B5EF4-FFF2-40B4-BE49-F238E27FC236}">
              <a16:creationId xmlns:a16="http://schemas.microsoft.com/office/drawing/2014/main" id="{49D672C7-D86C-4355-8F2D-2F872EEAEEF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6820029" y="9368117"/>
          <a:ext cx="2124075" cy="2066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1008529</xdr:colOff>
      <xdr:row>15</xdr:row>
      <xdr:rowOff>11206</xdr:rowOff>
    </xdr:from>
    <xdr:to>
      <xdr:col>18</xdr:col>
      <xdr:colOff>2484904</xdr:colOff>
      <xdr:row>16</xdr:row>
      <xdr:rowOff>1681</xdr:rowOff>
    </xdr:to>
    <xdr:pic>
      <xdr:nvPicPr>
        <xdr:cNvPr id="8" name="Рисунок 7">
          <a:extLst>
            <a:ext uri="{FF2B5EF4-FFF2-40B4-BE49-F238E27FC236}">
              <a16:creationId xmlns:a16="http://schemas.microsoft.com/office/drawing/2014/main" id="{18ACE356-D60A-463B-A24A-8922F8B2F41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78617" y="13816853"/>
          <a:ext cx="1476375" cy="2276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1199031</xdr:colOff>
      <xdr:row>16</xdr:row>
      <xdr:rowOff>78442</xdr:rowOff>
    </xdr:from>
    <xdr:to>
      <xdr:col>18</xdr:col>
      <xdr:colOff>2599206</xdr:colOff>
      <xdr:row>16</xdr:row>
      <xdr:rowOff>2345392</xdr:rowOff>
    </xdr:to>
    <xdr:pic>
      <xdr:nvPicPr>
        <xdr:cNvPr id="9" name="Рисунок 8">
          <a:extLst>
            <a:ext uri="{FF2B5EF4-FFF2-40B4-BE49-F238E27FC236}">
              <a16:creationId xmlns:a16="http://schemas.microsoft.com/office/drawing/2014/main" id="{0DD6D3FE-43A6-4E8A-9F7C-AA8094674316}"/>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7369119" y="16170089"/>
          <a:ext cx="1400175" cy="2266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627529</xdr:colOff>
      <xdr:row>17</xdr:row>
      <xdr:rowOff>44825</xdr:rowOff>
    </xdr:from>
    <xdr:to>
      <xdr:col>18</xdr:col>
      <xdr:colOff>2827804</xdr:colOff>
      <xdr:row>17</xdr:row>
      <xdr:rowOff>2387975</xdr:rowOff>
    </xdr:to>
    <xdr:pic>
      <xdr:nvPicPr>
        <xdr:cNvPr id="10" name="Рисунок 9">
          <a:extLst>
            <a:ext uri="{FF2B5EF4-FFF2-40B4-BE49-F238E27FC236}">
              <a16:creationId xmlns:a16="http://schemas.microsoft.com/office/drawing/2014/main" id="{70A32276-690E-4393-BD42-7EAB01475D88}"/>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6797617" y="18713825"/>
          <a:ext cx="2200275" cy="2343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627529</xdr:colOff>
      <xdr:row>18</xdr:row>
      <xdr:rowOff>100853</xdr:rowOff>
    </xdr:from>
    <xdr:to>
      <xdr:col>18</xdr:col>
      <xdr:colOff>2751604</xdr:colOff>
      <xdr:row>18</xdr:row>
      <xdr:rowOff>2329703</xdr:rowOff>
    </xdr:to>
    <xdr:pic>
      <xdr:nvPicPr>
        <xdr:cNvPr id="11" name="Рисунок 10">
          <a:extLst>
            <a:ext uri="{FF2B5EF4-FFF2-40B4-BE49-F238E27FC236}">
              <a16:creationId xmlns:a16="http://schemas.microsoft.com/office/drawing/2014/main" id="{23EE0C9B-B6F2-4B34-95D5-C0130557BCA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6797617" y="21347206"/>
          <a:ext cx="2124075" cy="2228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571501</xdr:colOff>
      <xdr:row>19</xdr:row>
      <xdr:rowOff>190500</xdr:rowOff>
    </xdr:from>
    <xdr:to>
      <xdr:col>18</xdr:col>
      <xdr:colOff>3042960</xdr:colOff>
      <xdr:row>19</xdr:row>
      <xdr:rowOff>2400300</xdr:rowOff>
    </xdr:to>
    <xdr:pic>
      <xdr:nvPicPr>
        <xdr:cNvPr id="12" name="Рисунок 11">
          <a:extLst>
            <a:ext uri="{FF2B5EF4-FFF2-40B4-BE49-F238E27FC236}">
              <a16:creationId xmlns:a16="http://schemas.microsoft.com/office/drawing/2014/main" id="{5A849A54-ADEC-407C-A230-5B6C398421D4}"/>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6741589" y="24014206"/>
          <a:ext cx="2471459" cy="2209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470646</xdr:colOff>
      <xdr:row>20</xdr:row>
      <xdr:rowOff>145677</xdr:rowOff>
    </xdr:from>
    <xdr:to>
      <xdr:col>18</xdr:col>
      <xdr:colOff>2942105</xdr:colOff>
      <xdr:row>20</xdr:row>
      <xdr:rowOff>2326902</xdr:rowOff>
    </xdr:to>
    <xdr:pic>
      <xdr:nvPicPr>
        <xdr:cNvPr id="13" name="Рисунок 12">
          <a:extLst>
            <a:ext uri="{FF2B5EF4-FFF2-40B4-BE49-F238E27FC236}">
              <a16:creationId xmlns:a16="http://schemas.microsoft.com/office/drawing/2014/main" id="{0E6179EA-3438-4AFF-9628-DA6A7B825068}"/>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6640734" y="26546736"/>
          <a:ext cx="2471459" cy="2181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1139075</xdr:colOff>
      <xdr:row>31</xdr:row>
      <xdr:rowOff>26177</xdr:rowOff>
    </xdr:from>
    <xdr:to>
      <xdr:col>18</xdr:col>
      <xdr:colOff>2521322</xdr:colOff>
      <xdr:row>31</xdr:row>
      <xdr:rowOff>1826312</xdr:rowOff>
    </xdr:to>
    <xdr:pic>
      <xdr:nvPicPr>
        <xdr:cNvPr id="17" name="Рисунок 16">
          <a:extLst>
            <a:ext uri="{FF2B5EF4-FFF2-40B4-BE49-F238E27FC236}">
              <a16:creationId xmlns:a16="http://schemas.microsoft.com/office/drawing/2014/main" id="{7ACA607F-9A71-415A-9CAB-033766DFBDC1}"/>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15964457" y="48278706"/>
          <a:ext cx="1382247" cy="1800135"/>
        </a:xfrm>
        <a:prstGeom prst="rect">
          <a:avLst/>
        </a:prstGeom>
      </xdr:spPr>
    </xdr:pic>
    <xdr:clientData/>
  </xdr:twoCellAnchor>
  <xdr:twoCellAnchor editAs="oneCell">
    <xdr:from>
      <xdr:col>18</xdr:col>
      <xdr:colOff>1336863</xdr:colOff>
      <xdr:row>32</xdr:row>
      <xdr:rowOff>39781</xdr:rowOff>
    </xdr:from>
    <xdr:to>
      <xdr:col>18</xdr:col>
      <xdr:colOff>2382977</xdr:colOff>
      <xdr:row>32</xdr:row>
      <xdr:rowOff>1623173</xdr:rowOff>
    </xdr:to>
    <xdr:pic>
      <xdr:nvPicPr>
        <xdr:cNvPr id="18" name="Рисунок 17">
          <a:extLst>
            <a:ext uri="{FF2B5EF4-FFF2-40B4-BE49-F238E27FC236}">
              <a16:creationId xmlns:a16="http://schemas.microsoft.com/office/drawing/2014/main" id="{97110D55-5E7C-4719-9EB9-B31669CC14C7}"/>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7506951" y="49569781"/>
          <a:ext cx="1046114" cy="15833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1231526</xdr:colOff>
      <xdr:row>26</xdr:row>
      <xdr:rowOff>39222</xdr:rowOff>
    </xdr:from>
    <xdr:to>
      <xdr:col>18</xdr:col>
      <xdr:colOff>2448699</xdr:colOff>
      <xdr:row>26</xdr:row>
      <xdr:rowOff>2042273</xdr:rowOff>
    </xdr:to>
    <xdr:pic>
      <xdr:nvPicPr>
        <xdr:cNvPr id="21" name="Рисунок 20">
          <a:extLst>
            <a:ext uri="{FF2B5EF4-FFF2-40B4-BE49-F238E27FC236}">
              <a16:creationId xmlns:a16="http://schemas.microsoft.com/office/drawing/2014/main" id="{BE9CB537-4B99-411E-A46A-F4E692230FEC}"/>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7401614" y="39248604"/>
          <a:ext cx="1217173" cy="20030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1130674</xdr:colOff>
      <xdr:row>28</xdr:row>
      <xdr:rowOff>22412</xdr:rowOff>
    </xdr:from>
    <xdr:to>
      <xdr:col>18</xdr:col>
      <xdr:colOff>2465294</xdr:colOff>
      <xdr:row>28</xdr:row>
      <xdr:rowOff>2038745</xdr:rowOff>
    </xdr:to>
    <xdr:pic>
      <xdr:nvPicPr>
        <xdr:cNvPr id="22" name="Рисунок 21">
          <a:extLst>
            <a:ext uri="{FF2B5EF4-FFF2-40B4-BE49-F238E27FC236}">
              <a16:creationId xmlns:a16="http://schemas.microsoft.com/office/drawing/2014/main" id="{A66C6F00-90DC-452B-B52C-E1BA7D1C8EAD}"/>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8504145" y="43490030"/>
          <a:ext cx="1334620" cy="20163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1022536</xdr:colOff>
      <xdr:row>29</xdr:row>
      <xdr:rowOff>33057</xdr:rowOff>
    </xdr:from>
    <xdr:to>
      <xdr:col>18</xdr:col>
      <xdr:colOff>2555359</xdr:colOff>
      <xdr:row>29</xdr:row>
      <xdr:rowOff>1804146</xdr:rowOff>
    </xdr:to>
    <xdr:pic>
      <xdr:nvPicPr>
        <xdr:cNvPr id="23" name="Рисунок 22">
          <a:extLst>
            <a:ext uri="{FF2B5EF4-FFF2-40B4-BE49-F238E27FC236}">
              <a16:creationId xmlns:a16="http://schemas.microsoft.com/office/drawing/2014/main" id="{5503CAAF-10FB-40E3-9C51-8CAEEBFEBAAE}"/>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7192624" y="45428086"/>
          <a:ext cx="1532823" cy="1771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18</xdr:col>
      <xdr:colOff>870697</xdr:colOff>
      <xdr:row>22</xdr:row>
      <xdr:rowOff>166356</xdr:rowOff>
    </xdr:from>
    <xdr:ext cx="1495425" cy="1947530"/>
    <xdr:pic>
      <xdr:nvPicPr>
        <xdr:cNvPr id="30" name="Рисунок 29">
          <a:extLst>
            <a:ext uri="{FF2B5EF4-FFF2-40B4-BE49-F238E27FC236}">
              <a16:creationId xmlns:a16="http://schemas.microsoft.com/office/drawing/2014/main" id="{5E1A960B-23C3-46F7-9E70-FDDE268279FD}"/>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15729697" y="32308901"/>
          <a:ext cx="1495425" cy="1947530"/>
        </a:xfrm>
        <a:prstGeom prst="rect">
          <a:avLst/>
        </a:prstGeom>
      </xdr:spPr>
    </xdr:pic>
    <xdr:clientData/>
  </xdr:oneCellAnchor>
  <xdr:twoCellAnchor editAs="oneCell">
    <xdr:from>
      <xdr:col>18</xdr:col>
      <xdr:colOff>994805</xdr:colOff>
      <xdr:row>24</xdr:row>
      <xdr:rowOff>33616</xdr:rowOff>
    </xdr:from>
    <xdr:to>
      <xdr:col>18</xdr:col>
      <xdr:colOff>2454648</xdr:colOff>
      <xdr:row>24</xdr:row>
      <xdr:rowOff>1795741</xdr:rowOff>
    </xdr:to>
    <xdr:pic>
      <xdr:nvPicPr>
        <xdr:cNvPr id="33" name="Рисунок 32">
          <a:extLst>
            <a:ext uri="{FF2B5EF4-FFF2-40B4-BE49-F238E27FC236}">
              <a16:creationId xmlns:a16="http://schemas.microsoft.com/office/drawing/2014/main" id="{13A3D048-AD80-4F47-A14E-DA1F4AED7884}"/>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8368276" y="33852969"/>
          <a:ext cx="1459843" cy="17694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1075017</xdr:colOff>
      <xdr:row>25</xdr:row>
      <xdr:rowOff>22412</xdr:rowOff>
    </xdr:from>
    <xdr:to>
      <xdr:col>18</xdr:col>
      <xdr:colOff>2462493</xdr:colOff>
      <xdr:row>25</xdr:row>
      <xdr:rowOff>1893793</xdr:rowOff>
    </xdr:to>
    <xdr:pic>
      <xdr:nvPicPr>
        <xdr:cNvPr id="35" name="Рисунок 34">
          <a:extLst>
            <a:ext uri="{FF2B5EF4-FFF2-40B4-BE49-F238E27FC236}">
              <a16:creationId xmlns:a16="http://schemas.microsoft.com/office/drawing/2014/main" id="{13FB0E7E-AF8E-4AA5-8D02-1A0307F52163}"/>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17245105" y="37147500"/>
          <a:ext cx="1387476" cy="18713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1266265</xdr:colOff>
      <xdr:row>27</xdr:row>
      <xdr:rowOff>11205</xdr:rowOff>
    </xdr:from>
    <xdr:to>
      <xdr:col>18</xdr:col>
      <xdr:colOff>2622177</xdr:colOff>
      <xdr:row>27</xdr:row>
      <xdr:rowOff>1905258</xdr:rowOff>
    </xdr:to>
    <xdr:pic>
      <xdr:nvPicPr>
        <xdr:cNvPr id="37" name="Рисунок 36">
          <a:extLst>
            <a:ext uri="{FF2B5EF4-FFF2-40B4-BE49-F238E27FC236}">
              <a16:creationId xmlns:a16="http://schemas.microsoft.com/office/drawing/2014/main" id="{FAC0EB71-71FE-4D7A-9EA3-91043E36A8CF}"/>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17436353" y="41349705"/>
          <a:ext cx="1355912" cy="18940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907676</xdr:colOff>
      <xdr:row>21</xdr:row>
      <xdr:rowOff>201706</xdr:rowOff>
    </xdr:from>
    <xdr:to>
      <xdr:col>18</xdr:col>
      <xdr:colOff>2612651</xdr:colOff>
      <xdr:row>21</xdr:row>
      <xdr:rowOff>2344831</xdr:rowOff>
    </xdr:to>
    <xdr:pic>
      <xdr:nvPicPr>
        <xdr:cNvPr id="39" name="Рисунок 38">
          <a:extLst>
            <a:ext uri="{FF2B5EF4-FFF2-40B4-BE49-F238E27FC236}">
              <a16:creationId xmlns:a16="http://schemas.microsoft.com/office/drawing/2014/main" id="{E005D227-04D7-4919-AC96-8DF04D4CFEF1}"/>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4784351" y="29710156"/>
          <a:ext cx="1704975" cy="2143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683559</xdr:colOff>
      <xdr:row>40</xdr:row>
      <xdr:rowOff>33618</xdr:rowOff>
    </xdr:from>
    <xdr:to>
      <xdr:col>18</xdr:col>
      <xdr:colOff>2783416</xdr:colOff>
      <xdr:row>40</xdr:row>
      <xdr:rowOff>1961029</xdr:rowOff>
    </xdr:to>
    <xdr:pic>
      <xdr:nvPicPr>
        <xdr:cNvPr id="28" name="Рисунок 27">
          <a:extLst>
            <a:ext uri="{FF2B5EF4-FFF2-40B4-BE49-F238E27FC236}">
              <a16:creationId xmlns:a16="http://schemas.microsoft.com/office/drawing/2014/main" id="{6F300564-D370-44CE-9FC7-A472ABA71E85}"/>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16853647" y="55962177"/>
          <a:ext cx="2099857" cy="192741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806824</xdr:colOff>
      <xdr:row>46</xdr:row>
      <xdr:rowOff>22413</xdr:rowOff>
    </xdr:from>
    <xdr:to>
      <xdr:col>18</xdr:col>
      <xdr:colOff>2816599</xdr:colOff>
      <xdr:row>46</xdr:row>
      <xdr:rowOff>2084855</xdr:rowOff>
    </xdr:to>
    <xdr:pic>
      <xdr:nvPicPr>
        <xdr:cNvPr id="29" name="Рисунок 28">
          <a:extLst>
            <a:ext uri="{FF2B5EF4-FFF2-40B4-BE49-F238E27FC236}">
              <a16:creationId xmlns:a16="http://schemas.microsoft.com/office/drawing/2014/main" id="{B91AEA1C-ED42-49F5-AA1B-CB0FD2EF625F}"/>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8180295" y="69801442"/>
          <a:ext cx="2009775" cy="20624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840440</xdr:colOff>
      <xdr:row>47</xdr:row>
      <xdr:rowOff>22411</xdr:rowOff>
    </xdr:from>
    <xdr:to>
      <xdr:col>18</xdr:col>
      <xdr:colOff>2812115</xdr:colOff>
      <xdr:row>47</xdr:row>
      <xdr:rowOff>2122954</xdr:rowOff>
    </xdr:to>
    <xdr:pic>
      <xdr:nvPicPr>
        <xdr:cNvPr id="31" name="Рисунок 30">
          <a:extLst>
            <a:ext uri="{FF2B5EF4-FFF2-40B4-BE49-F238E27FC236}">
              <a16:creationId xmlns:a16="http://schemas.microsoft.com/office/drawing/2014/main" id="{93371EEC-0CB2-47F6-A310-378EE321C1E8}"/>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17010528" y="59828205"/>
          <a:ext cx="1971675" cy="21005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773205</xdr:colOff>
      <xdr:row>48</xdr:row>
      <xdr:rowOff>11206</xdr:rowOff>
    </xdr:from>
    <xdr:to>
      <xdr:col>18</xdr:col>
      <xdr:colOff>2859180</xdr:colOff>
      <xdr:row>48</xdr:row>
      <xdr:rowOff>2064124</xdr:rowOff>
    </xdr:to>
    <xdr:pic>
      <xdr:nvPicPr>
        <xdr:cNvPr id="32" name="Рисунок 31">
          <a:extLst>
            <a:ext uri="{FF2B5EF4-FFF2-40B4-BE49-F238E27FC236}">
              <a16:creationId xmlns:a16="http://schemas.microsoft.com/office/drawing/2014/main" id="{7C80828D-2140-4987-A1D5-27F7FB71576B}"/>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16943293" y="62013353"/>
          <a:ext cx="2085975" cy="20529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651623</xdr:colOff>
      <xdr:row>63</xdr:row>
      <xdr:rowOff>25774</xdr:rowOff>
    </xdr:from>
    <xdr:to>
      <xdr:col>18</xdr:col>
      <xdr:colOff>2889998</xdr:colOff>
      <xdr:row>63</xdr:row>
      <xdr:rowOff>2083735</xdr:rowOff>
    </xdr:to>
    <xdr:pic>
      <xdr:nvPicPr>
        <xdr:cNvPr id="36" name="Рисунок 35">
          <a:extLst>
            <a:ext uri="{FF2B5EF4-FFF2-40B4-BE49-F238E27FC236}">
              <a16:creationId xmlns:a16="http://schemas.microsoft.com/office/drawing/2014/main" id="{3B06B42C-CD69-4D13-A54A-1BF810ACA565}"/>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8014448" y="90865699"/>
          <a:ext cx="2238375" cy="20579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712134</xdr:colOff>
      <xdr:row>64</xdr:row>
      <xdr:rowOff>24653</xdr:rowOff>
    </xdr:from>
    <xdr:to>
      <xdr:col>18</xdr:col>
      <xdr:colOff>2912409</xdr:colOff>
      <xdr:row>64</xdr:row>
      <xdr:rowOff>2068046</xdr:rowOff>
    </xdr:to>
    <xdr:pic>
      <xdr:nvPicPr>
        <xdr:cNvPr id="38" name="Рисунок 37">
          <a:extLst>
            <a:ext uri="{FF2B5EF4-FFF2-40B4-BE49-F238E27FC236}">
              <a16:creationId xmlns:a16="http://schemas.microsoft.com/office/drawing/2014/main" id="{79A026B4-8440-4E4F-970B-B1CE59100808}"/>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8074959" y="92998178"/>
          <a:ext cx="2200275" cy="20433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627530</xdr:colOff>
      <xdr:row>67</xdr:row>
      <xdr:rowOff>33616</xdr:rowOff>
    </xdr:from>
    <xdr:to>
      <xdr:col>18</xdr:col>
      <xdr:colOff>2904005</xdr:colOff>
      <xdr:row>67</xdr:row>
      <xdr:rowOff>1595716</xdr:rowOff>
    </xdr:to>
    <xdr:pic>
      <xdr:nvPicPr>
        <xdr:cNvPr id="41" name="Рисунок 40">
          <a:extLst>
            <a:ext uri="{FF2B5EF4-FFF2-40B4-BE49-F238E27FC236}">
              <a16:creationId xmlns:a16="http://schemas.microsoft.com/office/drawing/2014/main" id="{207258C8-D2E7-4983-832B-E52A330CCE2E}"/>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8001001" y="99261704"/>
          <a:ext cx="2276475" cy="1562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661147</xdr:colOff>
      <xdr:row>69</xdr:row>
      <xdr:rowOff>30816</xdr:rowOff>
    </xdr:from>
    <xdr:to>
      <xdr:col>18</xdr:col>
      <xdr:colOff>2899522</xdr:colOff>
      <xdr:row>69</xdr:row>
      <xdr:rowOff>2055159</xdr:rowOff>
    </xdr:to>
    <xdr:pic>
      <xdr:nvPicPr>
        <xdr:cNvPr id="42" name="Рисунок 41">
          <a:extLst>
            <a:ext uri="{FF2B5EF4-FFF2-40B4-BE49-F238E27FC236}">
              <a16:creationId xmlns:a16="http://schemas.microsoft.com/office/drawing/2014/main" id="{5D0CE336-216B-4D20-9F67-0A4C582CFC5C}"/>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8023972" y="103548516"/>
          <a:ext cx="2238375" cy="20243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649941</xdr:colOff>
      <xdr:row>70</xdr:row>
      <xdr:rowOff>29135</xdr:rowOff>
    </xdr:from>
    <xdr:to>
      <xdr:col>18</xdr:col>
      <xdr:colOff>2888316</xdr:colOff>
      <xdr:row>70</xdr:row>
      <xdr:rowOff>2177302</xdr:rowOff>
    </xdr:to>
    <xdr:pic>
      <xdr:nvPicPr>
        <xdr:cNvPr id="43" name="Рисунок 42">
          <a:extLst>
            <a:ext uri="{FF2B5EF4-FFF2-40B4-BE49-F238E27FC236}">
              <a16:creationId xmlns:a16="http://schemas.microsoft.com/office/drawing/2014/main" id="{0C9D3A4A-51FD-4C31-84FD-7F48A3813683}"/>
            </a:ext>
          </a:extLst>
        </xdr:cNvPr>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8012766" y="105613760"/>
          <a:ext cx="2238375" cy="21481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56029</xdr:colOff>
      <xdr:row>83</xdr:row>
      <xdr:rowOff>22412</xdr:rowOff>
    </xdr:from>
    <xdr:to>
      <xdr:col>18</xdr:col>
      <xdr:colOff>3511764</xdr:colOff>
      <xdr:row>83</xdr:row>
      <xdr:rowOff>2501713</xdr:rowOff>
    </xdr:to>
    <xdr:pic>
      <xdr:nvPicPr>
        <xdr:cNvPr id="45" name="Рисунок 44">
          <a:extLst>
            <a:ext uri="{FF2B5EF4-FFF2-40B4-BE49-F238E27FC236}">
              <a16:creationId xmlns:a16="http://schemas.microsoft.com/office/drawing/2014/main" id="{9FCF7D0D-C385-4570-B926-9974C2452FEE}"/>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16226117" y="74732030"/>
          <a:ext cx="3452533" cy="24793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33618</xdr:colOff>
      <xdr:row>84</xdr:row>
      <xdr:rowOff>14567</xdr:rowOff>
    </xdr:from>
    <xdr:to>
      <xdr:col>18</xdr:col>
      <xdr:colOff>3486151</xdr:colOff>
      <xdr:row>84</xdr:row>
      <xdr:rowOff>2493868</xdr:rowOff>
    </xdr:to>
    <xdr:pic>
      <xdr:nvPicPr>
        <xdr:cNvPr id="46" name="Рисунок 45">
          <a:extLst>
            <a:ext uri="{FF2B5EF4-FFF2-40B4-BE49-F238E27FC236}">
              <a16:creationId xmlns:a16="http://schemas.microsoft.com/office/drawing/2014/main" id="{0702E312-3B9D-4C20-A631-E56D568A7E8F}"/>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7396443" y="124858742"/>
          <a:ext cx="3452533" cy="24793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44824</xdr:colOff>
      <xdr:row>85</xdr:row>
      <xdr:rowOff>22412</xdr:rowOff>
    </xdr:from>
    <xdr:to>
      <xdr:col>18</xdr:col>
      <xdr:colOff>3426199</xdr:colOff>
      <xdr:row>85</xdr:row>
      <xdr:rowOff>2532530</xdr:rowOff>
    </xdr:to>
    <xdr:pic>
      <xdr:nvPicPr>
        <xdr:cNvPr id="47" name="Рисунок 46">
          <a:extLst>
            <a:ext uri="{FF2B5EF4-FFF2-40B4-BE49-F238E27FC236}">
              <a16:creationId xmlns:a16="http://schemas.microsoft.com/office/drawing/2014/main" id="{375B8A57-AD8F-480E-BED2-CFD062187989}"/>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16214912" y="79909147"/>
          <a:ext cx="3381375" cy="25101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56030</xdr:colOff>
      <xdr:row>86</xdr:row>
      <xdr:rowOff>25774</xdr:rowOff>
    </xdr:from>
    <xdr:to>
      <xdr:col>18</xdr:col>
      <xdr:colOff>3437405</xdr:colOff>
      <xdr:row>86</xdr:row>
      <xdr:rowOff>2535892</xdr:rowOff>
    </xdr:to>
    <xdr:pic>
      <xdr:nvPicPr>
        <xdr:cNvPr id="48" name="Рисунок 47">
          <a:extLst>
            <a:ext uri="{FF2B5EF4-FFF2-40B4-BE49-F238E27FC236}">
              <a16:creationId xmlns:a16="http://schemas.microsoft.com/office/drawing/2014/main" id="{BDC60ECE-2FB2-4F81-B3DA-6B4DF17C3383}"/>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7418855" y="129946774"/>
          <a:ext cx="3381375" cy="25101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56030</xdr:colOff>
      <xdr:row>87</xdr:row>
      <xdr:rowOff>14568</xdr:rowOff>
    </xdr:from>
    <xdr:to>
      <xdr:col>18</xdr:col>
      <xdr:colOff>3399305</xdr:colOff>
      <xdr:row>87</xdr:row>
      <xdr:rowOff>2515161</xdr:rowOff>
    </xdr:to>
    <xdr:pic>
      <xdr:nvPicPr>
        <xdr:cNvPr id="49" name="Рисунок 48">
          <a:extLst>
            <a:ext uri="{FF2B5EF4-FFF2-40B4-BE49-F238E27FC236}">
              <a16:creationId xmlns:a16="http://schemas.microsoft.com/office/drawing/2014/main" id="{582E0A09-B490-4DCF-87E9-6414495591AA}"/>
            </a:ext>
          </a:extLst>
        </xdr:cNvPr>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7418855" y="132488268"/>
          <a:ext cx="3343275" cy="25005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18</xdr:col>
      <xdr:colOff>56030</xdr:colOff>
      <xdr:row>88</xdr:row>
      <xdr:rowOff>16249</xdr:rowOff>
    </xdr:from>
    <xdr:ext cx="3343275" cy="2500593"/>
    <xdr:pic>
      <xdr:nvPicPr>
        <xdr:cNvPr id="52" name="Рисунок 51">
          <a:extLst>
            <a:ext uri="{FF2B5EF4-FFF2-40B4-BE49-F238E27FC236}">
              <a16:creationId xmlns:a16="http://schemas.microsoft.com/office/drawing/2014/main" id="{75E00C0D-7CE7-4877-8BBC-F58591884962}"/>
            </a:ext>
          </a:extLst>
        </xdr:cNvPr>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7418855" y="135023599"/>
          <a:ext cx="3343275" cy="250059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18</xdr:col>
      <xdr:colOff>1265704</xdr:colOff>
      <xdr:row>34</xdr:row>
      <xdr:rowOff>24093</xdr:rowOff>
    </xdr:from>
    <xdr:to>
      <xdr:col>18</xdr:col>
      <xdr:colOff>2208679</xdr:colOff>
      <xdr:row>35</xdr:row>
      <xdr:rowOff>0</xdr:rowOff>
    </xdr:to>
    <xdr:pic>
      <xdr:nvPicPr>
        <xdr:cNvPr id="53" name="Рисунок 52">
          <a:extLst>
            <a:ext uri="{FF2B5EF4-FFF2-40B4-BE49-F238E27FC236}">
              <a16:creationId xmlns:a16="http://schemas.microsoft.com/office/drawing/2014/main" id="{6CCF1E60-07E9-4343-BAF3-CDF298F2DED8}"/>
            </a:ext>
          </a:extLst>
        </xdr:cNvPr>
        <xdr:cNvPicPr>
          <a:picLocks noChangeAspect="1" noChangeArrowheads="1"/>
        </xdr:cNvPicPr>
      </xdr:nvPicPr>
      <xdr:blipFill>
        <a:blip xmlns:r="http://schemas.openxmlformats.org/officeDocument/2006/relationships" r:embed="rId32">
          <a:extLst>
            <a:ext uri="{28A0092B-C50C-407E-A947-70E740481C1C}">
              <a14:useLocalDpi xmlns:a14="http://schemas.microsoft.com/office/drawing/2010/main" val="0"/>
            </a:ext>
          </a:extLst>
        </a:blip>
        <a:srcRect/>
        <a:stretch>
          <a:fillRect/>
        </a:stretch>
      </xdr:blipFill>
      <xdr:spPr bwMode="auto">
        <a:xfrm>
          <a:off x="17357351" y="47974064"/>
          <a:ext cx="942975" cy="19593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1257300</xdr:colOff>
      <xdr:row>35</xdr:row>
      <xdr:rowOff>9525</xdr:rowOff>
    </xdr:from>
    <xdr:to>
      <xdr:col>18</xdr:col>
      <xdr:colOff>2238375</xdr:colOff>
      <xdr:row>36</xdr:row>
      <xdr:rowOff>57150</xdr:rowOff>
    </xdr:to>
    <xdr:pic>
      <xdr:nvPicPr>
        <xdr:cNvPr id="54" name="Рисунок 53">
          <a:extLst>
            <a:ext uri="{FF2B5EF4-FFF2-40B4-BE49-F238E27FC236}">
              <a16:creationId xmlns:a16="http://schemas.microsoft.com/office/drawing/2014/main" id="{A9E47229-4C82-4163-ACB5-FAA555C81724}"/>
            </a:ext>
          </a:extLst>
        </xdr:cNvPr>
        <xdr:cNvPicPr>
          <a:picLocks noChangeAspect="1" noChangeArrowheads="1"/>
        </xdr:cNvPicPr>
      </xdr:nvPicPr>
      <xdr:blipFill>
        <a:blip xmlns:r="http://schemas.openxmlformats.org/officeDocument/2006/relationships" r:embed="rId33">
          <a:extLst>
            <a:ext uri="{28A0092B-C50C-407E-A947-70E740481C1C}">
              <a14:useLocalDpi xmlns:a14="http://schemas.microsoft.com/office/drawing/2010/main" val="0"/>
            </a:ext>
          </a:extLst>
        </a:blip>
        <a:srcRect/>
        <a:stretch>
          <a:fillRect/>
        </a:stretch>
      </xdr:blipFill>
      <xdr:spPr bwMode="auto">
        <a:xfrm>
          <a:off x="8620125" y="57873900"/>
          <a:ext cx="981075" cy="1990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1143000</xdr:colOff>
      <xdr:row>35</xdr:row>
      <xdr:rowOff>1933575</xdr:rowOff>
    </xdr:from>
    <xdr:to>
      <xdr:col>18</xdr:col>
      <xdr:colOff>2238375</xdr:colOff>
      <xdr:row>36</xdr:row>
      <xdr:rowOff>1933578</xdr:rowOff>
    </xdr:to>
    <xdr:pic>
      <xdr:nvPicPr>
        <xdr:cNvPr id="55" name="Рисунок 54">
          <a:extLst>
            <a:ext uri="{FF2B5EF4-FFF2-40B4-BE49-F238E27FC236}">
              <a16:creationId xmlns:a16="http://schemas.microsoft.com/office/drawing/2014/main" id="{5A103816-52C0-4932-BB2F-97D94BFCC548}"/>
            </a:ext>
          </a:extLst>
        </xdr:cNvPr>
        <xdr:cNvPicPr>
          <a:picLocks noChangeAspect="1" noChangeArrowheads="1"/>
        </xdr:cNvPicPr>
      </xdr:nvPicPr>
      <xdr:blipFill>
        <a:blip xmlns:r="http://schemas.openxmlformats.org/officeDocument/2006/relationships" r:embed="rId34">
          <a:extLst>
            <a:ext uri="{28A0092B-C50C-407E-A947-70E740481C1C}">
              <a14:useLocalDpi xmlns:a14="http://schemas.microsoft.com/office/drawing/2010/main" val="0"/>
            </a:ext>
          </a:extLst>
        </a:blip>
        <a:srcRect/>
        <a:stretch>
          <a:fillRect/>
        </a:stretch>
      </xdr:blipFill>
      <xdr:spPr bwMode="auto">
        <a:xfrm>
          <a:off x="8505825" y="59797950"/>
          <a:ext cx="1095375" cy="1943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923925</xdr:colOff>
      <xdr:row>36</xdr:row>
      <xdr:rowOff>1866900</xdr:rowOff>
    </xdr:from>
    <xdr:to>
      <xdr:col>18</xdr:col>
      <xdr:colOff>2743200</xdr:colOff>
      <xdr:row>37</xdr:row>
      <xdr:rowOff>1933574</xdr:rowOff>
    </xdr:to>
    <xdr:pic>
      <xdr:nvPicPr>
        <xdr:cNvPr id="56" name="Рисунок 55">
          <a:extLst>
            <a:ext uri="{FF2B5EF4-FFF2-40B4-BE49-F238E27FC236}">
              <a16:creationId xmlns:a16="http://schemas.microsoft.com/office/drawing/2014/main" id="{4E749D0E-362E-49C5-AA67-F09798004AD1}"/>
            </a:ext>
          </a:extLst>
        </xdr:cNvPr>
        <xdr:cNvPicPr>
          <a:picLocks noChangeAspect="1" noChangeArrowheads="1"/>
        </xdr:cNvPicPr>
      </xdr:nvPicPr>
      <xdr:blipFill>
        <a:blip xmlns:r="http://schemas.openxmlformats.org/officeDocument/2006/relationships" r:embed="rId35">
          <a:extLst>
            <a:ext uri="{28A0092B-C50C-407E-A947-70E740481C1C}">
              <a14:useLocalDpi xmlns:a14="http://schemas.microsoft.com/office/drawing/2010/main" val="0"/>
            </a:ext>
          </a:extLst>
        </a:blip>
        <a:srcRect/>
        <a:stretch>
          <a:fillRect/>
        </a:stretch>
      </xdr:blipFill>
      <xdr:spPr bwMode="auto">
        <a:xfrm>
          <a:off x="8286750" y="61674375"/>
          <a:ext cx="1819275" cy="2009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866775</xdr:colOff>
      <xdr:row>38</xdr:row>
      <xdr:rowOff>9525</xdr:rowOff>
    </xdr:from>
    <xdr:to>
      <xdr:col>18</xdr:col>
      <xdr:colOff>2686050</xdr:colOff>
      <xdr:row>38</xdr:row>
      <xdr:rowOff>2019300</xdr:rowOff>
    </xdr:to>
    <xdr:pic>
      <xdr:nvPicPr>
        <xdr:cNvPr id="57" name="Рисунок 56">
          <a:extLst>
            <a:ext uri="{FF2B5EF4-FFF2-40B4-BE49-F238E27FC236}">
              <a16:creationId xmlns:a16="http://schemas.microsoft.com/office/drawing/2014/main" id="{BF32446A-BE43-4098-BE9F-1BCB3CA60D20}"/>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8229600" y="63703200"/>
          <a:ext cx="1819275" cy="2009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828675</xdr:colOff>
      <xdr:row>39</xdr:row>
      <xdr:rowOff>44905</xdr:rowOff>
    </xdr:from>
    <xdr:to>
      <xdr:col>18</xdr:col>
      <xdr:colOff>2724150</xdr:colOff>
      <xdr:row>39</xdr:row>
      <xdr:rowOff>1626055</xdr:rowOff>
    </xdr:to>
    <xdr:pic>
      <xdr:nvPicPr>
        <xdr:cNvPr id="58" name="Рисунок 57">
          <a:extLst>
            <a:ext uri="{FF2B5EF4-FFF2-40B4-BE49-F238E27FC236}">
              <a16:creationId xmlns:a16="http://schemas.microsoft.com/office/drawing/2014/main" id="{566B95D0-C988-4C81-B48A-5A5ABFE1DB02}"/>
            </a:ext>
          </a:extLst>
        </xdr:cNvPr>
        <xdr:cNvPicPr>
          <a:picLocks noChangeAspect="1" noChangeArrowheads="1"/>
        </xdr:cNvPicPr>
      </xdr:nvPicPr>
      <xdr:blipFill>
        <a:blip xmlns:r="http://schemas.openxmlformats.org/officeDocument/2006/relationships" r:embed="rId37">
          <a:extLst>
            <a:ext uri="{28A0092B-C50C-407E-A947-70E740481C1C}">
              <a14:useLocalDpi xmlns:a14="http://schemas.microsoft.com/office/drawing/2010/main" val="0"/>
            </a:ext>
          </a:extLst>
        </a:blip>
        <a:srcRect/>
        <a:stretch>
          <a:fillRect/>
        </a:stretch>
      </xdr:blipFill>
      <xdr:spPr bwMode="auto">
        <a:xfrm>
          <a:off x="8190139" y="65957905"/>
          <a:ext cx="1895475" cy="1581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632012</xdr:colOff>
      <xdr:row>56</xdr:row>
      <xdr:rowOff>34738</xdr:rowOff>
    </xdr:from>
    <xdr:to>
      <xdr:col>18</xdr:col>
      <xdr:colOff>2984687</xdr:colOff>
      <xdr:row>56</xdr:row>
      <xdr:rowOff>1958788</xdr:rowOff>
    </xdr:to>
    <xdr:pic>
      <xdr:nvPicPr>
        <xdr:cNvPr id="59" name="Рисунок 58">
          <a:extLst>
            <a:ext uri="{FF2B5EF4-FFF2-40B4-BE49-F238E27FC236}">
              <a16:creationId xmlns:a16="http://schemas.microsoft.com/office/drawing/2014/main" id="{747A2636-9ECF-41D9-83D8-8FA6FECECFB0}"/>
            </a:ext>
          </a:extLst>
        </xdr:cNvPr>
        <xdr:cNvPicPr>
          <a:picLocks noChangeAspect="1" noChangeArrowheads="1"/>
        </xdr:cNvPicPr>
      </xdr:nvPicPr>
      <xdr:blipFill>
        <a:blip xmlns:r="http://schemas.openxmlformats.org/officeDocument/2006/relationships" r:embed="rId38">
          <a:extLst>
            <a:ext uri="{28A0092B-C50C-407E-A947-70E740481C1C}">
              <a14:useLocalDpi xmlns:a14="http://schemas.microsoft.com/office/drawing/2010/main" val="0"/>
            </a:ext>
          </a:extLst>
        </a:blip>
        <a:srcRect/>
        <a:stretch>
          <a:fillRect/>
        </a:stretch>
      </xdr:blipFill>
      <xdr:spPr bwMode="auto">
        <a:xfrm>
          <a:off x="8005483" y="76167503"/>
          <a:ext cx="2352675"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647700</xdr:colOff>
      <xdr:row>57</xdr:row>
      <xdr:rowOff>36419</xdr:rowOff>
    </xdr:from>
    <xdr:to>
      <xdr:col>18</xdr:col>
      <xdr:colOff>2962275</xdr:colOff>
      <xdr:row>57</xdr:row>
      <xdr:rowOff>2084294</xdr:rowOff>
    </xdr:to>
    <xdr:pic>
      <xdr:nvPicPr>
        <xdr:cNvPr id="60" name="Рисунок 59">
          <a:extLst>
            <a:ext uri="{FF2B5EF4-FFF2-40B4-BE49-F238E27FC236}">
              <a16:creationId xmlns:a16="http://schemas.microsoft.com/office/drawing/2014/main" id="{F8BA273C-57CE-4021-83BC-71593CF5915D}"/>
            </a:ext>
          </a:extLst>
        </xdr:cNvPr>
        <xdr:cNvPicPr>
          <a:picLocks noChangeAspect="1" noChangeArrowheads="1"/>
        </xdr:cNvPicPr>
      </xdr:nvPicPr>
      <xdr:blipFill>
        <a:blip xmlns:r="http://schemas.openxmlformats.org/officeDocument/2006/relationships" r:embed="rId39">
          <a:extLst>
            <a:ext uri="{28A0092B-C50C-407E-A947-70E740481C1C}">
              <a14:useLocalDpi xmlns:a14="http://schemas.microsoft.com/office/drawing/2010/main" val="0"/>
            </a:ext>
          </a:extLst>
        </a:blip>
        <a:srcRect/>
        <a:stretch>
          <a:fillRect/>
        </a:stretch>
      </xdr:blipFill>
      <xdr:spPr bwMode="auto">
        <a:xfrm>
          <a:off x="8021171" y="78175037"/>
          <a:ext cx="2314575" cy="2047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590550</xdr:colOff>
      <xdr:row>58</xdr:row>
      <xdr:rowOff>19050</xdr:rowOff>
    </xdr:from>
    <xdr:to>
      <xdr:col>18</xdr:col>
      <xdr:colOff>2943225</xdr:colOff>
      <xdr:row>59</xdr:row>
      <xdr:rowOff>1</xdr:rowOff>
    </xdr:to>
    <xdr:pic>
      <xdr:nvPicPr>
        <xdr:cNvPr id="61" name="Рисунок 60">
          <a:extLst>
            <a:ext uri="{FF2B5EF4-FFF2-40B4-BE49-F238E27FC236}">
              <a16:creationId xmlns:a16="http://schemas.microsoft.com/office/drawing/2014/main" id="{2F62D7CB-B82C-450F-9E7B-64A61A0B69B8}"/>
            </a:ext>
          </a:extLst>
        </xdr:cNvPr>
        <xdr:cNvPicPr>
          <a:picLocks noChangeAspect="1" noChangeArrowheads="1"/>
        </xdr:cNvPicPr>
      </xdr:nvPicPr>
      <xdr:blipFill>
        <a:blip xmlns:r="http://schemas.openxmlformats.org/officeDocument/2006/relationships" r:embed="rId40">
          <a:extLst>
            <a:ext uri="{28A0092B-C50C-407E-A947-70E740481C1C}">
              <a14:useLocalDpi xmlns:a14="http://schemas.microsoft.com/office/drawing/2010/main" val="0"/>
            </a:ext>
          </a:extLst>
        </a:blip>
        <a:srcRect/>
        <a:stretch>
          <a:fillRect/>
        </a:stretch>
      </xdr:blipFill>
      <xdr:spPr bwMode="auto">
        <a:xfrm>
          <a:off x="7953375" y="80105250"/>
          <a:ext cx="2352675" cy="2181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666750</xdr:colOff>
      <xdr:row>59</xdr:row>
      <xdr:rowOff>28575</xdr:rowOff>
    </xdr:from>
    <xdr:to>
      <xdr:col>18</xdr:col>
      <xdr:colOff>2981325</xdr:colOff>
      <xdr:row>59</xdr:row>
      <xdr:rowOff>2095500</xdr:rowOff>
    </xdr:to>
    <xdr:pic>
      <xdr:nvPicPr>
        <xdr:cNvPr id="62" name="Рисунок 61">
          <a:extLst>
            <a:ext uri="{FF2B5EF4-FFF2-40B4-BE49-F238E27FC236}">
              <a16:creationId xmlns:a16="http://schemas.microsoft.com/office/drawing/2014/main" id="{BA14EF0F-0569-4C94-A0E6-B992922EDF61}"/>
            </a:ext>
          </a:extLst>
        </xdr:cNvPr>
        <xdr:cNvPicPr>
          <a:picLocks noChangeAspect="1" noChangeArrowheads="1"/>
        </xdr:cNvPicPr>
      </xdr:nvPicPr>
      <xdr:blipFill>
        <a:blip xmlns:r="http://schemas.openxmlformats.org/officeDocument/2006/relationships" r:embed="rId41">
          <a:extLst>
            <a:ext uri="{28A0092B-C50C-407E-A947-70E740481C1C}">
              <a14:useLocalDpi xmlns:a14="http://schemas.microsoft.com/office/drawing/2010/main" val="0"/>
            </a:ext>
          </a:extLst>
        </a:blip>
        <a:srcRect/>
        <a:stretch>
          <a:fillRect/>
        </a:stretch>
      </xdr:blipFill>
      <xdr:spPr bwMode="auto">
        <a:xfrm>
          <a:off x="8029575" y="82315050"/>
          <a:ext cx="2314575" cy="2066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666750</xdr:colOff>
      <xdr:row>60</xdr:row>
      <xdr:rowOff>41460</xdr:rowOff>
    </xdr:from>
    <xdr:to>
      <xdr:col>18</xdr:col>
      <xdr:colOff>2943225</xdr:colOff>
      <xdr:row>60</xdr:row>
      <xdr:rowOff>1670235</xdr:rowOff>
    </xdr:to>
    <xdr:pic>
      <xdr:nvPicPr>
        <xdr:cNvPr id="63" name="Рисунок 62">
          <a:extLst>
            <a:ext uri="{FF2B5EF4-FFF2-40B4-BE49-F238E27FC236}">
              <a16:creationId xmlns:a16="http://schemas.microsoft.com/office/drawing/2014/main" id="{1673A291-4819-4595-BF48-3C3EA8E00D42}"/>
            </a:ext>
          </a:extLst>
        </xdr:cNvPr>
        <xdr:cNvPicPr>
          <a:picLocks noChangeAspect="1" noChangeArrowheads="1"/>
        </xdr:cNvPicPr>
      </xdr:nvPicPr>
      <xdr:blipFill>
        <a:blip xmlns:r="http://schemas.openxmlformats.org/officeDocument/2006/relationships" r:embed="rId42">
          <a:extLst>
            <a:ext uri="{28A0092B-C50C-407E-A947-70E740481C1C}">
              <a14:useLocalDpi xmlns:a14="http://schemas.microsoft.com/office/drawing/2010/main" val="0"/>
            </a:ext>
          </a:extLst>
        </a:blip>
        <a:srcRect/>
        <a:stretch>
          <a:fillRect/>
        </a:stretch>
      </xdr:blipFill>
      <xdr:spPr bwMode="auto">
        <a:xfrm>
          <a:off x="8040221" y="84612254"/>
          <a:ext cx="2276475" cy="1628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638175</xdr:colOff>
      <xdr:row>61</xdr:row>
      <xdr:rowOff>19050</xdr:rowOff>
    </xdr:from>
    <xdr:to>
      <xdr:col>18</xdr:col>
      <xdr:colOff>2952750</xdr:colOff>
      <xdr:row>61</xdr:row>
      <xdr:rowOff>2095500</xdr:rowOff>
    </xdr:to>
    <xdr:pic>
      <xdr:nvPicPr>
        <xdr:cNvPr id="64" name="Рисунок 63">
          <a:extLst>
            <a:ext uri="{FF2B5EF4-FFF2-40B4-BE49-F238E27FC236}">
              <a16:creationId xmlns:a16="http://schemas.microsoft.com/office/drawing/2014/main" id="{E46321C1-31D2-460A-95F6-92B2399B8CEE}"/>
            </a:ext>
          </a:extLst>
        </xdr:cNvPr>
        <xdr:cNvPicPr>
          <a:picLocks noChangeAspect="1" noChangeArrowheads="1"/>
        </xdr:cNvPicPr>
      </xdr:nvPicPr>
      <xdr:blipFill>
        <a:blip xmlns:r="http://schemas.openxmlformats.org/officeDocument/2006/relationships" r:embed="rId43">
          <a:extLst>
            <a:ext uri="{28A0092B-C50C-407E-A947-70E740481C1C}">
              <a14:useLocalDpi xmlns:a14="http://schemas.microsoft.com/office/drawing/2010/main" val="0"/>
            </a:ext>
          </a:extLst>
        </a:blip>
        <a:srcRect/>
        <a:stretch>
          <a:fillRect/>
        </a:stretch>
      </xdr:blipFill>
      <xdr:spPr bwMode="auto">
        <a:xfrm>
          <a:off x="8001000" y="86534625"/>
          <a:ext cx="2314575" cy="2076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609600</xdr:colOff>
      <xdr:row>62</xdr:row>
      <xdr:rowOff>9525</xdr:rowOff>
    </xdr:from>
    <xdr:to>
      <xdr:col>18</xdr:col>
      <xdr:colOff>2924175</xdr:colOff>
      <xdr:row>62</xdr:row>
      <xdr:rowOff>2200275</xdr:rowOff>
    </xdr:to>
    <xdr:pic>
      <xdr:nvPicPr>
        <xdr:cNvPr id="65" name="Рисунок 64">
          <a:extLst>
            <a:ext uri="{FF2B5EF4-FFF2-40B4-BE49-F238E27FC236}">
              <a16:creationId xmlns:a16="http://schemas.microsoft.com/office/drawing/2014/main" id="{EC2CFA87-EE8B-41CF-B01D-9668A2C07412}"/>
            </a:ext>
          </a:extLst>
        </xdr:cNvPr>
        <xdr:cNvPicPr>
          <a:picLocks noChangeAspect="1" noChangeArrowheads="1"/>
        </xdr:cNvPicPr>
      </xdr:nvPicPr>
      <xdr:blipFill>
        <a:blip xmlns:r="http://schemas.openxmlformats.org/officeDocument/2006/relationships" r:embed="rId44">
          <a:extLst>
            <a:ext uri="{28A0092B-C50C-407E-A947-70E740481C1C}">
              <a14:useLocalDpi xmlns:a14="http://schemas.microsoft.com/office/drawing/2010/main" val="0"/>
            </a:ext>
          </a:extLst>
        </a:blip>
        <a:srcRect/>
        <a:stretch>
          <a:fillRect/>
        </a:stretch>
      </xdr:blipFill>
      <xdr:spPr bwMode="auto">
        <a:xfrm>
          <a:off x="7972425" y="88639650"/>
          <a:ext cx="2314575" cy="2190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704850</xdr:colOff>
      <xdr:row>65</xdr:row>
      <xdr:rowOff>19050</xdr:rowOff>
    </xdr:from>
    <xdr:to>
      <xdr:col>18</xdr:col>
      <xdr:colOff>3019425</xdr:colOff>
      <xdr:row>66</xdr:row>
      <xdr:rowOff>7131</xdr:rowOff>
    </xdr:to>
    <xdr:pic>
      <xdr:nvPicPr>
        <xdr:cNvPr id="66" name="Рисунок 65">
          <a:extLst>
            <a:ext uri="{FF2B5EF4-FFF2-40B4-BE49-F238E27FC236}">
              <a16:creationId xmlns:a16="http://schemas.microsoft.com/office/drawing/2014/main" id="{C10ADC10-FEF4-467C-BB9F-6B0A5F12AAF4}"/>
            </a:ext>
          </a:extLst>
        </xdr:cNvPr>
        <xdr:cNvPicPr>
          <a:picLocks noChangeAspect="1" noChangeArrowheads="1"/>
        </xdr:cNvPicPr>
      </xdr:nvPicPr>
      <xdr:blipFill>
        <a:blip xmlns:r="http://schemas.openxmlformats.org/officeDocument/2006/relationships" r:embed="rId45">
          <a:extLst>
            <a:ext uri="{28A0092B-C50C-407E-A947-70E740481C1C}">
              <a14:useLocalDpi xmlns:a14="http://schemas.microsoft.com/office/drawing/2010/main" val="0"/>
            </a:ext>
          </a:extLst>
        </a:blip>
        <a:srcRect/>
        <a:stretch>
          <a:fillRect/>
        </a:stretch>
      </xdr:blipFill>
      <xdr:spPr bwMode="auto">
        <a:xfrm>
          <a:off x="8067675" y="95059500"/>
          <a:ext cx="2314575" cy="2219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657225</xdr:colOff>
      <xdr:row>66</xdr:row>
      <xdr:rowOff>38100</xdr:rowOff>
    </xdr:from>
    <xdr:to>
      <xdr:col>18</xdr:col>
      <xdr:colOff>3009900</xdr:colOff>
      <xdr:row>66</xdr:row>
      <xdr:rowOff>2152650</xdr:rowOff>
    </xdr:to>
    <xdr:pic>
      <xdr:nvPicPr>
        <xdr:cNvPr id="67" name="Рисунок 66">
          <a:extLst>
            <a:ext uri="{FF2B5EF4-FFF2-40B4-BE49-F238E27FC236}">
              <a16:creationId xmlns:a16="http://schemas.microsoft.com/office/drawing/2014/main" id="{18D12302-4F5A-4AF9-98EC-4ABF961CF61D}"/>
            </a:ext>
          </a:extLst>
        </xdr:cNvPr>
        <xdr:cNvPicPr>
          <a:picLocks noChangeAspect="1" noChangeArrowheads="1"/>
        </xdr:cNvPicPr>
      </xdr:nvPicPr>
      <xdr:blipFill>
        <a:blip xmlns:r="http://schemas.openxmlformats.org/officeDocument/2006/relationships" r:embed="rId46">
          <a:extLst>
            <a:ext uri="{28A0092B-C50C-407E-A947-70E740481C1C}">
              <a14:useLocalDpi xmlns:a14="http://schemas.microsoft.com/office/drawing/2010/main" val="0"/>
            </a:ext>
          </a:extLst>
        </a:blip>
        <a:srcRect/>
        <a:stretch>
          <a:fillRect/>
        </a:stretch>
      </xdr:blipFill>
      <xdr:spPr bwMode="auto">
        <a:xfrm>
          <a:off x="8020050" y="97316925"/>
          <a:ext cx="2352675" cy="2114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685800</xdr:colOff>
      <xdr:row>68</xdr:row>
      <xdr:rowOff>30256</xdr:rowOff>
    </xdr:from>
    <xdr:to>
      <xdr:col>18</xdr:col>
      <xdr:colOff>3038475</xdr:colOff>
      <xdr:row>69</xdr:row>
      <xdr:rowOff>3042</xdr:rowOff>
    </xdr:to>
    <xdr:pic>
      <xdr:nvPicPr>
        <xdr:cNvPr id="68" name="Рисунок 67">
          <a:extLst>
            <a:ext uri="{FF2B5EF4-FFF2-40B4-BE49-F238E27FC236}">
              <a16:creationId xmlns:a16="http://schemas.microsoft.com/office/drawing/2014/main" id="{3F69480C-C9B8-4C41-9084-2C9EC99B265E}"/>
            </a:ext>
          </a:extLst>
        </xdr:cNvPr>
        <xdr:cNvPicPr>
          <a:picLocks noChangeAspect="1" noChangeArrowheads="1"/>
        </xdr:cNvPicPr>
      </xdr:nvPicPr>
      <xdr:blipFill>
        <a:blip xmlns:r="http://schemas.openxmlformats.org/officeDocument/2006/relationships" r:embed="rId47">
          <a:extLst>
            <a:ext uri="{28A0092B-C50C-407E-A947-70E740481C1C}">
              <a14:useLocalDpi xmlns:a14="http://schemas.microsoft.com/office/drawing/2010/main" val="0"/>
            </a:ext>
          </a:extLst>
        </a:blip>
        <a:srcRect/>
        <a:stretch>
          <a:fillRect/>
        </a:stretch>
      </xdr:blipFill>
      <xdr:spPr bwMode="auto">
        <a:xfrm>
          <a:off x="8059271" y="100883197"/>
          <a:ext cx="2352675" cy="2095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638175</xdr:colOff>
      <xdr:row>76</xdr:row>
      <xdr:rowOff>28575</xdr:rowOff>
    </xdr:from>
    <xdr:to>
      <xdr:col>18</xdr:col>
      <xdr:colOff>3067050</xdr:colOff>
      <xdr:row>76</xdr:row>
      <xdr:rowOff>2085975</xdr:rowOff>
    </xdr:to>
    <xdr:pic>
      <xdr:nvPicPr>
        <xdr:cNvPr id="69" name="Рисунок 68">
          <a:extLst>
            <a:ext uri="{FF2B5EF4-FFF2-40B4-BE49-F238E27FC236}">
              <a16:creationId xmlns:a16="http://schemas.microsoft.com/office/drawing/2014/main" id="{4368235A-9224-4ED5-B1FF-0CB2772EE58C}"/>
            </a:ext>
          </a:extLst>
        </xdr:cNvPr>
        <xdr:cNvPicPr>
          <a:picLocks noChangeAspect="1" noChangeArrowheads="1"/>
        </xdr:cNvPicPr>
      </xdr:nvPicPr>
      <xdr:blipFill>
        <a:blip xmlns:r="http://schemas.openxmlformats.org/officeDocument/2006/relationships" r:embed="rId48">
          <a:extLst>
            <a:ext uri="{28A0092B-C50C-407E-A947-70E740481C1C}">
              <a14:useLocalDpi xmlns:a14="http://schemas.microsoft.com/office/drawing/2010/main" val="0"/>
            </a:ext>
          </a:extLst>
        </a:blip>
        <a:srcRect/>
        <a:stretch>
          <a:fillRect/>
        </a:stretch>
      </xdr:blipFill>
      <xdr:spPr bwMode="auto">
        <a:xfrm>
          <a:off x="8001000" y="107813475"/>
          <a:ext cx="2428875" cy="2057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609600</xdr:colOff>
      <xdr:row>77</xdr:row>
      <xdr:rowOff>28575</xdr:rowOff>
    </xdr:from>
    <xdr:to>
      <xdr:col>18</xdr:col>
      <xdr:colOff>3038475</xdr:colOff>
      <xdr:row>77</xdr:row>
      <xdr:rowOff>2066925</xdr:rowOff>
    </xdr:to>
    <xdr:pic>
      <xdr:nvPicPr>
        <xdr:cNvPr id="70" name="Рисунок 69">
          <a:extLst>
            <a:ext uri="{FF2B5EF4-FFF2-40B4-BE49-F238E27FC236}">
              <a16:creationId xmlns:a16="http://schemas.microsoft.com/office/drawing/2014/main" id="{E192DA87-FD0B-4F9B-A728-1CD1A8FFF813}"/>
            </a:ext>
          </a:extLst>
        </xdr:cNvPr>
        <xdr:cNvPicPr>
          <a:picLocks noChangeAspect="1" noChangeArrowheads="1"/>
        </xdr:cNvPicPr>
      </xdr:nvPicPr>
      <xdr:blipFill>
        <a:blip xmlns:r="http://schemas.openxmlformats.org/officeDocument/2006/relationships" r:embed="rId49">
          <a:extLst>
            <a:ext uri="{28A0092B-C50C-407E-A947-70E740481C1C}">
              <a14:useLocalDpi xmlns:a14="http://schemas.microsoft.com/office/drawing/2010/main" val="0"/>
            </a:ext>
          </a:extLst>
        </a:blip>
        <a:srcRect/>
        <a:stretch>
          <a:fillRect/>
        </a:stretch>
      </xdr:blipFill>
      <xdr:spPr bwMode="auto">
        <a:xfrm>
          <a:off x="7972425" y="109937550"/>
          <a:ext cx="2428875" cy="2038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638175</xdr:colOff>
      <xdr:row>78</xdr:row>
      <xdr:rowOff>57150</xdr:rowOff>
    </xdr:from>
    <xdr:to>
      <xdr:col>18</xdr:col>
      <xdr:colOff>3028950</xdr:colOff>
      <xdr:row>78</xdr:row>
      <xdr:rowOff>1609725</xdr:rowOff>
    </xdr:to>
    <xdr:pic>
      <xdr:nvPicPr>
        <xdr:cNvPr id="71" name="Рисунок 70">
          <a:extLst>
            <a:ext uri="{FF2B5EF4-FFF2-40B4-BE49-F238E27FC236}">
              <a16:creationId xmlns:a16="http://schemas.microsoft.com/office/drawing/2014/main" id="{C3969E2C-6BED-4B35-ABE1-A2750DCD9C8C}"/>
            </a:ext>
          </a:extLst>
        </xdr:cNvPr>
        <xdr:cNvPicPr>
          <a:picLocks noChangeAspect="1" noChangeArrowheads="1"/>
        </xdr:cNvPicPr>
      </xdr:nvPicPr>
      <xdr:blipFill>
        <a:blip xmlns:r="http://schemas.openxmlformats.org/officeDocument/2006/relationships" r:embed="rId50">
          <a:extLst>
            <a:ext uri="{28A0092B-C50C-407E-A947-70E740481C1C}">
              <a14:useLocalDpi xmlns:a14="http://schemas.microsoft.com/office/drawing/2010/main" val="0"/>
            </a:ext>
          </a:extLst>
        </a:blip>
        <a:srcRect/>
        <a:stretch>
          <a:fillRect/>
        </a:stretch>
      </xdr:blipFill>
      <xdr:spPr bwMode="auto">
        <a:xfrm>
          <a:off x="8001000" y="112071150"/>
          <a:ext cx="2390775" cy="1552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609600</xdr:colOff>
      <xdr:row>79</xdr:row>
      <xdr:rowOff>19050</xdr:rowOff>
    </xdr:from>
    <xdr:to>
      <xdr:col>18</xdr:col>
      <xdr:colOff>3038475</xdr:colOff>
      <xdr:row>79</xdr:row>
      <xdr:rowOff>2095500</xdr:rowOff>
    </xdr:to>
    <xdr:pic>
      <xdr:nvPicPr>
        <xdr:cNvPr id="72" name="Рисунок 71">
          <a:extLst>
            <a:ext uri="{FF2B5EF4-FFF2-40B4-BE49-F238E27FC236}">
              <a16:creationId xmlns:a16="http://schemas.microsoft.com/office/drawing/2014/main" id="{5188F65F-64A7-4BFF-9CEC-4C1220B9C033}"/>
            </a:ext>
          </a:extLst>
        </xdr:cNvPr>
        <xdr:cNvPicPr>
          <a:picLocks noChangeAspect="1" noChangeArrowheads="1"/>
        </xdr:cNvPicPr>
      </xdr:nvPicPr>
      <xdr:blipFill>
        <a:blip xmlns:r="http://schemas.openxmlformats.org/officeDocument/2006/relationships" r:embed="rId51">
          <a:extLst>
            <a:ext uri="{28A0092B-C50C-407E-A947-70E740481C1C}">
              <a14:useLocalDpi xmlns:a14="http://schemas.microsoft.com/office/drawing/2010/main" val="0"/>
            </a:ext>
          </a:extLst>
        </a:blip>
        <a:srcRect/>
        <a:stretch>
          <a:fillRect/>
        </a:stretch>
      </xdr:blipFill>
      <xdr:spPr bwMode="auto">
        <a:xfrm>
          <a:off x="7972425" y="113661825"/>
          <a:ext cx="2428875" cy="2076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561975</xdr:colOff>
      <xdr:row>80</xdr:row>
      <xdr:rowOff>28575</xdr:rowOff>
    </xdr:from>
    <xdr:to>
      <xdr:col>18</xdr:col>
      <xdr:colOff>3028950</xdr:colOff>
      <xdr:row>80</xdr:row>
      <xdr:rowOff>2219325</xdr:rowOff>
    </xdr:to>
    <xdr:pic>
      <xdr:nvPicPr>
        <xdr:cNvPr id="73" name="Рисунок 72">
          <a:extLst>
            <a:ext uri="{FF2B5EF4-FFF2-40B4-BE49-F238E27FC236}">
              <a16:creationId xmlns:a16="http://schemas.microsoft.com/office/drawing/2014/main" id="{EA716878-6AF8-44AA-B75A-87E1629F0486}"/>
            </a:ext>
          </a:extLst>
        </xdr:cNvPr>
        <xdr:cNvPicPr>
          <a:picLocks noChangeAspect="1" noChangeArrowheads="1"/>
        </xdr:cNvPicPr>
      </xdr:nvPicPr>
      <xdr:blipFill>
        <a:blip xmlns:r="http://schemas.openxmlformats.org/officeDocument/2006/relationships" r:embed="rId52">
          <a:extLst>
            <a:ext uri="{28A0092B-C50C-407E-A947-70E740481C1C}">
              <a14:useLocalDpi xmlns:a14="http://schemas.microsoft.com/office/drawing/2010/main" val="0"/>
            </a:ext>
          </a:extLst>
        </a:blip>
        <a:srcRect/>
        <a:stretch>
          <a:fillRect/>
        </a:stretch>
      </xdr:blipFill>
      <xdr:spPr bwMode="auto">
        <a:xfrm>
          <a:off x="7924800" y="115785900"/>
          <a:ext cx="2466975" cy="2190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523875</xdr:colOff>
      <xdr:row>81</xdr:row>
      <xdr:rowOff>28575</xdr:rowOff>
    </xdr:from>
    <xdr:to>
      <xdr:col>18</xdr:col>
      <xdr:colOff>3028950</xdr:colOff>
      <xdr:row>81</xdr:row>
      <xdr:rowOff>2085975</xdr:rowOff>
    </xdr:to>
    <xdr:pic>
      <xdr:nvPicPr>
        <xdr:cNvPr id="74" name="Рисунок 73">
          <a:extLst>
            <a:ext uri="{FF2B5EF4-FFF2-40B4-BE49-F238E27FC236}">
              <a16:creationId xmlns:a16="http://schemas.microsoft.com/office/drawing/2014/main" id="{DD34680A-2C5D-47E8-9659-F7486C21289E}"/>
            </a:ext>
          </a:extLst>
        </xdr:cNvPr>
        <xdr:cNvPicPr>
          <a:picLocks noChangeAspect="1" noChangeArrowheads="1"/>
        </xdr:cNvPicPr>
      </xdr:nvPicPr>
      <xdr:blipFill>
        <a:blip xmlns:r="http://schemas.openxmlformats.org/officeDocument/2006/relationships" r:embed="rId53">
          <a:extLst>
            <a:ext uri="{28A0092B-C50C-407E-A947-70E740481C1C}">
              <a14:useLocalDpi xmlns:a14="http://schemas.microsoft.com/office/drawing/2010/main" val="0"/>
            </a:ext>
          </a:extLst>
        </a:blip>
        <a:srcRect/>
        <a:stretch>
          <a:fillRect/>
        </a:stretch>
      </xdr:blipFill>
      <xdr:spPr bwMode="auto">
        <a:xfrm>
          <a:off x="7886700" y="118024275"/>
          <a:ext cx="2505075" cy="2057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533400</xdr:colOff>
      <xdr:row>82</xdr:row>
      <xdr:rowOff>19050</xdr:rowOff>
    </xdr:from>
    <xdr:to>
      <xdr:col>18</xdr:col>
      <xdr:colOff>3038475</xdr:colOff>
      <xdr:row>82</xdr:row>
      <xdr:rowOff>2181225</xdr:rowOff>
    </xdr:to>
    <xdr:pic>
      <xdr:nvPicPr>
        <xdr:cNvPr id="75" name="Рисунок 74">
          <a:extLst>
            <a:ext uri="{FF2B5EF4-FFF2-40B4-BE49-F238E27FC236}">
              <a16:creationId xmlns:a16="http://schemas.microsoft.com/office/drawing/2014/main" id="{6025B3E4-77CA-4466-A013-F7B59053213A}"/>
            </a:ext>
          </a:extLst>
        </xdr:cNvPr>
        <xdr:cNvPicPr>
          <a:picLocks noChangeAspect="1" noChangeArrowheads="1"/>
        </xdr:cNvPicPr>
      </xdr:nvPicPr>
      <xdr:blipFill>
        <a:blip xmlns:r="http://schemas.openxmlformats.org/officeDocument/2006/relationships" r:embed="rId54">
          <a:extLst>
            <a:ext uri="{28A0092B-C50C-407E-A947-70E740481C1C}">
              <a14:useLocalDpi xmlns:a14="http://schemas.microsoft.com/office/drawing/2010/main" val="0"/>
            </a:ext>
          </a:extLst>
        </a:blip>
        <a:srcRect/>
        <a:stretch>
          <a:fillRect/>
        </a:stretch>
      </xdr:blipFill>
      <xdr:spPr bwMode="auto">
        <a:xfrm>
          <a:off x="7896225" y="120119775"/>
          <a:ext cx="2505075" cy="2162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695325</xdr:colOff>
      <xdr:row>99</xdr:row>
      <xdr:rowOff>56028</xdr:rowOff>
    </xdr:from>
    <xdr:to>
      <xdr:col>18</xdr:col>
      <xdr:colOff>2933700</xdr:colOff>
      <xdr:row>99</xdr:row>
      <xdr:rowOff>2084853</xdr:rowOff>
    </xdr:to>
    <xdr:pic>
      <xdr:nvPicPr>
        <xdr:cNvPr id="76" name="Рисунок 75">
          <a:extLst>
            <a:ext uri="{FF2B5EF4-FFF2-40B4-BE49-F238E27FC236}">
              <a16:creationId xmlns:a16="http://schemas.microsoft.com/office/drawing/2014/main" id="{918D5B4D-6608-44A3-B60F-2B5EEB59EEF6}"/>
            </a:ext>
          </a:extLst>
        </xdr:cNvPr>
        <xdr:cNvPicPr>
          <a:picLocks noChangeAspect="1" noChangeArrowheads="1"/>
        </xdr:cNvPicPr>
      </xdr:nvPicPr>
      <xdr:blipFill>
        <a:blip xmlns:r="http://schemas.openxmlformats.org/officeDocument/2006/relationships" r:embed="rId55">
          <a:extLst>
            <a:ext uri="{28A0092B-C50C-407E-A947-70E740481C1C}">
              <a14:useLocalDpi xmlns:a14="http://schemas.microsoft.com/office/drawing/2010/main" val="0"/>
            </a:ext>
          </a:extLst>
        </a:blip>
        <a:srcRect/>
        <a:stretch>
          <a:fillRect/>
        </a:stretch>
      </xdr:blipFill>
      <xdr:spPr bwMode="auto">
        <a:xfrm>
          <a:off x="8068796" y="137103969"/>
          <a:ext cx="2238375" cy="2028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638175</xdr:colOff>
      <xdr:row>100</xdr:row>
      <xdr:rowOff>33616</xdr:rowOff>
    </xdr:from>
    <xdr:to>
      <xdr:col>18</xdr:col>
      <xdr:colOff>2952750</xdr:colOff>
      <xdr:row>100</xdr:row>
      <xdr:rowOff>2243416</xdr:rowOff>
    </xdr:to>
    <xdr:pic>
      <xdr:nvPicPr>
        <xdr:cNvPr id="77" name="Рисунок 76">
          <a:extLst>
            <a:ext uri="{FF2B5EF4-FFF2-40B4-BE49-F238E27FC236}">
              <a16:creationId xmlns:a16="http://schemas.microsoft.com/office/drawing/2014/main" id="{9E2DA9A6-520B-4067-96A2-B112E84052A9}"/>
            </a:ext>
          </a:extLst>
        </xdr:cNvPr>
        <xdr:cNvPicPr>
          <a:picLocks noChangeAspect="1" noChangeArrowheads="1"/>
        </xdr:cNvPicPr>
      </xdr:nvPicPr>
      <xdr:blipFill>
        <a:blip xmlns:r="http://schemas.openxmlformats.org/officeDocument/2006/relationships" r:embed="rId56">
          <a:extLst>
            <a:ext uri="{28A0092B-C50C-407E-A947-70E740481C1C}">
              <a14:useLocalDpi xmlns:a14="http://schemas.microsoft.com/office/drawing/2010/main" val="0"/>
            </a:ext>
          </a:extLst>
        </a:blip>
        <a:srcRect/>
        <a:stretch>
          <a:fillRect/>
        </a:stretch>
      </xdr:blipFill>
      <xdr:spPr bwMode="auto">
        <a:xfrm>
          <a:off x="8011646" y="139681322"/>
          <a:ext cx="2314575" cy="2209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729182</xdr:colOff>
      <xdr:row>41</xdr:row>
      <xdr:rowOff>33618</xdr:rowOff>
    </xdr:from>
    <xdr:to>
      <xdr:col>18</xdr:col>
      <xdr:colOff>3005657</xdr:colOff>
      <xdr:row>41</xdr:row>
      <xdr:rowOff>2209240</xdr:rowOff>
    </xdr:to>
    <xdr:pic>
      <xdr:nvPicPr>
        <xdr:cNvPr id="78" name="Рисунок 77">
          <a:extLst>
            <a:ext uri="{FF2B5EF4-FFF2-40B4-BE49-F238E27FC236}">
              <a16:creationId xmlns:a16="http://schemas.microsoft.com/office/drawing/2014/main" id="{CE277CB2-403B-45D4-AB1A-3CB7A25D4459}"/>
            </a:ext>
          </a:extLst>
        </xdr:cNvPr>
        <xdr:cNvPicPr>
          <a:picLocks noChangeAspect="1" noChangeArrowheads="1"/>
        </xdr:cNvPicPr>
      </xdr:nvPicPr>
      <xdr:blipFill>
        <a:blip xmlns:r="http://schemas.openxmlformats.org/officeDocument/2006/relationships" r:embed="rId57">
          <a:extLst>
            <a:ext uri="{28A0092B-C50C-407E-A947-70E740481C1C}">
              <a14:useLocalDpi xmlns:a14="http://schemas.microsoft.com/office/drawing/2010/main" val="0"/>
            </a:ext>
          </a:extLst>
        </a:blip>
        <a:srcRect/>
        <a:stretch>
          <a:fillRect/>
        </a:stretch>
      </xdr:blipFill>
      <xdr:spPr bwMode="auto">
        <a:xfrm>
          <a:off x="8090646" y="69879082"/>
          <a:ext cx="2276475" cy="21756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666749</xdr:colOff>
      <xdr:row>42</xdr:row>
      <xdr:rowOff>22412</xdr:rowOff>
    </xdr:from>
    <xdr:to>
      <xdr:col>18</xdr:col>
      <xdr:colOff>3019424</xdr:colOff>
      <xdr:row>42</xdr:row>
      <xdr:rowOff>2226609</xdr:rowOff>
    </xdr:to>
    <xdr:pic>
      <xdr:nvPicPr>
        <xdr:cNvPr id="79" name="Рисунок 78">
          <a:extLst>
            <a:ext uri="{FF2B5EF4-FFF2-40B4-BE49-F238E27FC236}">
              <a16:creationId xmlns:a16="http://schemas.microsoft.com/office/drawing/2014/main" id="{4EE4F185-0788-43A4-8C27-FC5DAD6FC570}"/>
            </a:ext>
          </a:extLst>
        </xdr:cNvPr>
        <xdr:cNvPicPr>
          <a:picLocks noChangeAspect="1" noChangeArrowheads="1"/>
        </xdr:cNvPicPr>
      </xdr:nvPicPr>
      <xdr:blipFill>
        <a:blip xmlns:r="http://schemas.openxmlformats.org/officeDocument/2006/relationships" r:embed="rId58">
          <a:extLst>
            <a:ext uri="{28A0092B-C50C-407E-A947-70E740481C1C}">
              <a14:useLocalDpi xmlns:a14="http://schemas.microsoft.com/office/drawing/2010/main" val="0"/>
            </a:ext>
          </a:extLst>
        </a:blip>
        <a:srcRect/>
        <a:stretch>
          <a:fillRect/>
        </a:stretch>
      </xdr:blipFill>
      <xdr:spPr bwMode="auto">
        <a:xfrm>
          <a:off x="8028213" y="72113055"/>
          <a:ext cx="2352675" cy="22041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680357</xdr:colOff>
      <xdr:row>43</xdr:row>
      <xdr:rowOff>22412</xdr:rowOff>
    </xdr:from>
    <xdr:to>
      <xdr:col>18</xdr:col>
      <xdr:colOff>2956832</xdr:colOff>
      <xdr:row>43</xdr:row>
      <xdr:rowOff>2321859</xdr:rowOff>
    </xdr:to>
    <xdr:pic>
      <xdr:nvPicPr>
        <xdr:cNvPr id="80" name="Рисунок 79">
          <a:extLst>
            <a:ext uri="{FF2B5EF4-FFF2-40B4-BE49-F238E27FC236}">
              <a16:creationId xmlns:a16="http://schemas.microsoft.com/office/drawing/2014/main" id="{7C9CB145-77B2-47C1-BF89-D9263180C8A3}"/>
            </a:ext>
          </a:extLst>
        </xdr:cNvPr>
        <xdr:cNvPicPr>
          <a:picLocks noChangeAspect="1" noChangeArrowheads="1"/>
        </xdr:cNvPicPr>
      </xdr:nvPicPr>
      <xdr:blipFill>
        <a:blip xmlns:r="http://schemas.openxmlformats.org/officeDocument/2006/relationships" r:embed="rId59">
          <a:extLst>
            <a:ext uri="{28A0092B-C50C-407E-A947-70E740481C1C}">
              <a14:useLocalDpi xmlns:a14="http://schemas.microsoft.com/office/drawing/2010/main" val="0"/>
            </a:ext>
          </a:extLst>
        </a:blip>
        <a:srcRect/>
        <a:stretch>
          <a:fillRect/>
        </a:stretch>
      </xdr:blipFill>
      <xdr:spPr bwMode="auto">
        <a:xfrm>
          <a:off x="8041821" y="74412662"/>
          <a:ext cx="2276475" cy="22994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666749</xdr:colOff>
      <xdr:row>44</xdr:row>
      <xdr:rowOff>13607</xdr:rowOff>
    </xdr:from>
    <xdr:to>
      <xdr:col>18</xdr:col>
      <xdr:colOff>2981324</xdr:colOff>
      <xdr:row>45</xdr:row>
      <xdr:rowOff>5443</xdr:rowOff>
    </xdr:to>
    <xdr:pic>
      <xdr:nvPicPr>
        <xdr:cNvPr id="81" name="Рисунок 80">
          <a:extLst>
            <a:ext uri="{FF2B5EF4-FFF2-40B4-BE49-F238E27FC236}">
              <a16:creationId xmlns:a16="http://schemas.microsoft.com/office/drawing/2014/main" id="{BD1402C8-F1B4-4EE6-84A0-3638B3B7EF4A}"/>
            </a:ext>
          </a:extLst>
        </xdr:cNvPr>
        <xdr:cNvPicPr>
          <a:picLocks noChangeAspect="1" noChangeArrowheads="1"/>
        </xdr:cNvPicPr>
      </xdr:nvPicPr>
      <xdr:blipFill>
        <a:blip xmlns:r="http://schemas.openxmlformats.org/officeDocument/2006/relationships" r:embed="rId60">
          <a:extLst>
            <a:ext uri="{28A0092B-C50C-407E-A947-70E740481C1C}">
              <a14:useLocalDpi xmlns:a14="http://schemas.microsoft.com/office/drawing/2010/main" val="0"/>
            </a:ext>
          </a:extLst>
        </a:blip>
        <a:srcRect/>
        <a:stretch>
          <a:fillRect/>
        </a:stretch>
      </xdr:blipFill>
      <xdr:spPr bwMode="auto">
        <a:xfrm>
          <a:off x="8028213" y="76757893"/>
          <a:ext cx="2314575" cy="21961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666748</xdr:colOff>
      <xdr:row>45</xdr:row>
      <xdr:rowOff>27214</xdr:rowOff>
    </xdr:from>
    <xdr:to>
      <xdr:col>18</xdr:col>
      <xdr:colOff>3019423</xdr:colOff>
      <xdr:row>45</xdr:row>
      <xdr:rowOff>2213882</xdr:rowOff>
    </xdr:to>
    <xdr:pic>
      <xdr:nvPicPr>
        <xdr:cNvPr id="82" name="Рисунок 81">
          <a:extLst>
            <a:ext uri="{FF2B5EF4-FFF2-40B4-BE49-F238E27FC236}">
              <a16:creationId xmlns:a16="http://schemas.microsoft.com/office/drawing/2014/main" id="{0CFB6261-5551-4251-96BE-A283E79A2DBF}"/>
            </a:ext>
          </a:extLst>
        </xdr:cNvPr>
        <xdr:cNvPicPr>
          <a:picLocks noChangeAspect="1" noChangeArrowheads="1"/>
        </xdr:cNvPicPr>
      </xdr:nvPicPr>
      <xdr:blipFill>
        <a:blip xmlns:r="http://schemas.openxmlformats.org/officeDocument/2006/relationships" r:embed="rId61">
          <a:extLst>
            <a:ext uri="{28A0092B-C50C-407E-A947-70E740481C1C}">
              <a14:useLocalDpi xmlns:a14="http://schemas.microsoft.com/office/drawing/2010/main" val="0"/>
            </a:ext>
          </a:extLst>
        </a:blip>
        <a:srcRect/>
        <a:stretch>
          <a:fillRect/>
        </a:stretch>
      </xdr:blipFill>
      <xdr:spPr bwMode="auto">
        <a:xfrm>
          <a:off x="8028212" y="78975857"/>
          <a:ext cx="2352675" cy="21866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653143</xdr:colOff>
      <xdr:row>49</xdr:row>
      <xdr:rowOff>27214</xdr:rowOff>
    </xdr:from>
    <xdr:to>
      <xdr:col>18</xdr:col>
      <xdr:colOff>3082018</xdr:colOff>
      <xdr:row>49</xdr:row>
      <xdr:rowOff>2193471</xdr:rowOff>
    </xdr:to>
    <xdr:pic>
      <xdr:nvPicPr>
        <xdr:cNvPr id="83" name="Рисунок 82">
          <a:extLst>
            <a:ext uri="{FF2B5EF4-FFF2-40B4-BE49-F238E27FC236}">
              <a16:creationId xmlns:a16="http://schemas.microsoft.com/office/drawing/2014/main" id="{E33DDE26-06B5-4331-A760-37062A0F88D4}"/>
            </a:ext>
          </a:extLst>
        </xdr:cNvPr>
        <xdr:cNvPicPr>
          <a:picLocks noChangeAspect="1" noChangeArrowheads="1"/>
        </xdr:cNvPicPr>
      </xdr:nvPicPr>
      <xdr:blipFill>
        <a:blip xmlns:r="http://schemas.openxmlformats.org/officeDocument/2006/relationships" r:embed="rId62">
          <a:extLst>
            <a:ext uri="{28A0092B-C50C-407E-A947-70E740481C1C}">
              <a14:useLocalDpi xmlns:a14="http://schemas.microsoft.com/office/drawing/2010/main" val="0"/>
            </a:ext>
          </a:extLst>
        </a:blip>
        <a:srcRect/>
        <a:stretch>
          <a:fillRect/>
        </a:stretch>
      </xdr:blipFill>
      <xdr:spPr bwMode="auto">
        <a:xfrm>
          <a:off x="8014607" y="87575571"/>
          <a:ext cx="2428875" cy="21662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612321</xdr:colOff>
      <xdr:row>50</xdr:row>
      <xdr:rowOff>27214</xdr:rowOff>
    </xdr:from>
    <xdr:to>
      <xdr:col>18</xdr:col>
      <xdr:colOff>3041196</xdr:colOff>
      <xdr:row>50</xdr:row>
      <xdr:rowOff>2202996</xdr:rowOff>
    </xdr:to>
    <xdr:pic>
      <xdr:nvPicPr>
        <xdr:cNvPr id="84" name="Рисунок 83">
          <a:extLst>
            <a:ext uri="{FF2B5EF4-FFF2-40B4-BE49-F238E27FC236}">
              <a16:creationId xmlns:a16="http://schemas.microsoft.com/office/drawing/2014/main" id="{413DE9E3-1E15-4C52-9377-AAB071FD3C90}"/>
            </a:ext>
          </a:extLst>
        </xdr:cNvPr>
        <xdr:cNvPicPr>
          <a:picLocks noChangeAspect="1" noChangeArrowheads="1"/>
        </xdr:cNvPicPr>
      </xdr:nvPicPr>
      <xdr:blipFill>
        <a:blip xmlns:r="http://schemas.openxmlformats.org/officeDocument/2006/relationships" r:embed="rId63">
          <a:extLst>
            <a:ext uri="{28A0092B-C50C-407E-A947-70E740481C1C}">
              <a14:useLocalDpi xmlns:a14="http://schemas.microsoft.com/office/drawing/2010/main" val="0"/>
            </a:ext>
          </a:extLst>
        </a:blip>
        <a:srcRect/>
        <a:stretch>
          <a:fillRect/>
        </a:stretch>
      </xdr:blipFill>
      <xdr:spPr bwMode="auto">
        <a:xfrm>
          <a:off x="7973785" y="89820750"/>
          <a:ext cx="2428875" cy="21757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598714</xdr:colOff>
      <xdr:row>51</xdr:row>
      <xdr:rowOff>13607</xdr:rowOff>
    </xdr:from>
    <xdr:to>
      <xdr:col>18</xdr:col>
      <xdr:colOff>3065689</xdr:colOff>
      <xdr:row>51</xdr:row>
      <xdr:rowOff>2332264</xdr:rowOff>
    </xdr:to>
    <xdr:pic>
      <xdr:nvPicPr>
        <xdr:cNvPr id="85" name="Рисунок 84">
          <a:extLst>
            <a:ext uri="{FF2B5EF4-FFF2-40B4-BE49-F238E27FC236}">
              <a16:creationId xmlns:a16="http://schemas.microsoft.com/office/drawing/2014/main" id="{DBDF3D00-8F4D-4A34-A59F-45569AC4A7BB}"/>
            </a:ext>
          </a:extLst>
        </xdr:cNvPr>
        <xdr:cNvPicPr>
          <a:picLocks noChangeAspect="1" noChangeArrowheads="1"/>
        </xdr:cNvPicPr>
      </xdr:nvPicPr>
      <xdr:blipFill>
        <a:blip xmlns:r="http://schemas.openxmlformats.org/officeDocument/2006/relationships" r:embed="rId64">
          <a:extLst>
            <a:ext uri="{28A0092B-C50C-407E-A947-70E740481C1C}">
              <a14:useLocalDpi xmlns:a14="http://schemas.microsoft.com/office/drawing/2010/main" val="0"/>
            </a:ext>
          </a:extLst>
        </a:blip>
        <a:srcRect/>
        <a:stretch>
          <a:fillRect/>
        </a:stretch>
      </xdr:blipFill>
      <xdr:spPr bwMode="auto">
        <a:xfrm>
          <a:off x="7960178" y="92025107"/>
          <a:ext cx="2466975" cy="23186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598714</xdr:colOff>
      <xdr:row>52</xdr:row>
      <xdr:rowOff>27214</xdr:rowOff>
    </xdr:from>
    <xdr:to>
      <xdr:col>18</xdr:col>
      <xdr:colOff>2989489</xdr:colOff>
      <xdr:row>52</xdr:row>
      <xdr:rowOff>2269671</xdr:rowOff>
    </xdr:to>
    <xdr:pic>
      <xdr:nvPicPr>
        <xdr:cNvPr id="86" name="Рисунок 85">
          <a:extLst>
            <a:ext uri="{FF2B5EF4-FFF2-40B4-BE49-F238E27FC236}">
              <a16:creationId xmlns:a16="http://schemas.microsoft.com/office/drawing/2014/main" id="{1841D226-D0E0-4129-AB32-9620FA89B326}"/>
            </a:ext>
          </a:extLst>
        </xdr:cNvPr>
        <xdr:cNvPicPr>
          <a:picLocks noChangeAspect="1" noChangeArrowheads="1"/>
        </xdr:cNvPicPr>
      </xdr:nvPicPr>
      <xdr:blipFill>
        <a:blip xmlns:r="http://schemas.openxmlformats.org/officeDocument/2006/relationships" r:embed="rId65">
          <a:extLst>
            <a:ext uri="{28A0092B-C50C-407E-A947-70E740481C1C}">
              <a14:useLocalDpi xmlns:a14="http://schemas.microsoft.com/office/drawing/2010/main" val="0"/>
            </a:ext>
          </a:extLst>
        </a:blip>
        <a:srcRect/>
        <a:stretch>
          <a:fillRect/>
        </a:stretch>
      </xdr:blipFill>
      <xdr:spPr bwMode="auto">
        <a:xfrm>
          <a:off x="7960178" y="94406357"/>
          <a:ext cx="2390775" cy="22424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585107</xdr:colOff>
      <xdr:row>53</xdr:row>
      <xdr:rowOff>27214</xdr:rowOff>
    </xdr:from>
    <xdr:to>
      <xdr:col>18</xdr:col>
      <xdr:colOff>3013982</xdr:colOff>
      <xdr:row>54</xdr:row>
      <xdr:rowOff>479</xdr:rowOff>
    </xdr:to>
    <xdr:pic>
      <xdr:nvPicPr>
        <xdr:cNvPr id="87" name="Рисунок 86">
          <a:extLst>
            <a:ext uri="{FF2B5EF4-FFF2-40B4-BE49-F238E27FC236}">
              <a16:creationId xmlns:a16="http://schemas.microsoft.com/office/drawing/2014/main" id="{F837D243-D672-48D3-AA9B-C81011A82694}"/>
            </a:ext>
          </a:extLst>
        </xdr:cNvPr>
        <xdr:cNvPicPr>
          <a:picLocks noChangeAspect="1" noChangeArrowheads="1"/>
        </xdr:cNvPicPr>
      </xdr:nvPicPr>
      <xdr:blipFill>
        <a:blip xmlns:r="http://schemas.openxmlformats.org/officeDocument/2006/relationships" r:embed="rId66">
          <a:extLst>
            <a:ext uri="{28A0092B-C50C-407E-A947-70E740481C1C}">
              <a14:useLocalDpi xmlns:a14="http://schemas.microsoft.com/office/drawing/2010/main" val="0"/>
            </a:ext>
          </a:extLst>
        </a:blip>
        <a:srcRect/>
        <a:stretch>
          <a:fillRect/>
        </a:stretch>
      </xdr:blipFill>
      <xdr:spPr bwMode="auto">
        <a:xfrm>
          <a:off x="7946571" y="96705964"/>
          <a:ext cx="2428875" cy="23377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517072</xdr:colOff>
      <xdr:row>54</xdr:row>
      <xdr:rowOff>27214</xdr:rowOff>
    </xdr:from>
    <xdr:to>
      <xdr:col>18</xdr:col>
      <xdr:colOff>3060247</xdr:colOff>
      <xdr:row>54</xdr:row>
      <xdr:rowOff>2231571</xdr:rowOff>
    </xdr:to>
    <xdr:pic>
      <xdr:nvPicPr>
        <xdr:cNvPr id="88" name="Рисунок 87">
          <a:extLst>
            <a:ext uri="{FF2B5EF4-FFF2-40B4-BE49-F238E27FC236}">
              <a16:creationId xmlns:a16="http://schemas.microsoft.com/office/drawing/2014/main" id="{0A9E3F7A-61D0-4673-87F0-A063D526C1E9}"/>
            </a:ext>
          </a:extLst>
        </xdr:cNvPr>
        <xdr:cNvPicPr>
          <a:picLocks noChangeAspect="1" noChangeArrowheads="1"/>
        </xdr:cNvPicPr>
      </xdr:nvPicPr>
      <xdr:blipFill>
        <a:blip xmlns:r="http://schemas.openxmlformats.org/officeDocument/2006/relationships" r:embed="rId67">
          <a:extLst>
            <a:ext uri="{28A0092B-C50C-407E-A947-70E740481C1C}">
              <a14:useLocalDpi xmlns:a14="http://schemas.microsoft.com/office/drawing/2010/main" val="0"/>
            </a:ext>
          </a:extLst>
        </a:blip>
        <a:srcRect/>
        <a:stretch>
          <a:fillRect/>
        </a:stretch>
      </xdr:blipFill>
      <xdr:spPr bwMode="auto">
        <a:xfrm>
          <a:off x="7878536" y="99073607"/>
          <a:ext cx="2543175" cy="22043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557892</xdr:colOff>
      <xdr:row>55</xdr:row>
      <xdr:rowOff>27214</xdr:rowOff>
    </xdr:from>
    <xdr:to>
      <xdr:col>18</xdr:col>
      <xdr:colOff>3024867</xdr:colOff>
      <xdr:row>55</xdr:row>
      <xdr:rowOff>2241096</xdr:rowOff>
    </xdr:to>
    <xdr:pic>
      <xdr:nvPicPr>
        <xdr:cNvPr id="89" name="Рисунок 88">
          <a:extLst>
            <a:ext uri="{FF2B5EF4-FFF2-40B4-BE49-F238E27FC236}">
              <a16:creationId xmlns:a16="http://schemas.microsoft.com/office/drawing/2014/main" id="{E3794690-941B-4562-8C77-B935BD16AC90}"/>
            </a:ext>
          </a:extLst>
        </xdr:cNvPr>
        <xdr:cNvPicPr>
          <a:picLocks noChangeAspect="1" noChangeArrowheads="1"/>
        </xdr:cNvPicPr>
      </xdr:nvPicPr>
      <xdr:blipFill>
        <a:blip xmlns:r="http://schemas.openxmlformats.org/officeDocument/2006/relationships" r:embed="rId68">
          <a:extLst>
            <a:ext uri="{28A0092B-C50C-407E-A947-70E740481C1C}">
              <a14:useLocalDpi xmlns:a14="http://schemas.microsoft.com/office/drawing/2010/main" val="0"/>
            </a:ext>
          </a:extLst>
        </a:blip>
        <a:srcRect/>
        <a:stretch>
          <a:fillRect/>
        </a:stretch>
      </xdr:blipFill>
      <xdr:spPr bwMode="auto">
        <a:xfrm>
          <a:off x="7919356" y="101332393"/>
          <a:ext cx="2466975" cy="22138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489857</xdr:colOff>
      <xdr:row>71</xdr:row>
      <xdr:rowOff>13607</xdr:rowOff>
    </xdr:from>
    <xdr:to>
      <xdr:col>18</xdr:col>
      <xdr:colOff>3071132</xdr:colOff>
      <xdr:row>72</xdr:row>
      <xdr:rowOff>0</xdr:rowOff>
    </xdr:to>
    <xdr:pic>
      <xdr:nvPicPr>
        <xdr:cNvPr id="91" name="Рисунок 90">
          <a:extLst>
            <a:ext uri="{FF2B5EF4-FFF2-40B4-BE49-F238E27FC236}">
              <a16:creationId xmlns:a16="http://schemas.microsoft.com/office/drawing/2014/main" id="{942ED80F-9680-478B-8C0A-F8C7ED6B72C4}"/>
            </a:ext>
          </a:extLst>
        </xdr:cNvPr>
        <xdr:cNvPicPr>
          <a:picLocks noChangeAspect="1" noChangeArrowheads="1"/>
        </xdr:cNvPicPr>
      </xdr:nvPicPr>
      <xdr:blipFill>
        <a:blip xmlns:r="http://schemas.openxmlformats.org/officeDocument/2006/relationships" r:embed="rId69">
          <a:extLst>
            <a:ext uri="{28A0092B-C50C-407E-A947-70E740481C1C}">
              <a14:useLocalDpi xmlns:a14="http://schemas.microsoft.com/office/drawing/2010/main" val="0"/>
            </a:ext>
          </a:extLst>
        </a:blip>
        <a:srcRect/>
        <a:stretch>
          <a:fillRect/>
        </a:stretch>
      </xdr:blipFill>
      <xdr:spPr bwMode="auto">
        <a:xfrm>
          <a:off x="7851321" y="137078357"/>
          <a:ext cx="2581275" cy="2190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503464</xdr:colOff>
      <xdr:row>72</xdr:row>
      <xdr:rowOff>27215</xdr:rowOff>
    </xdr:from>
    <xdr:to>
      <xdr:col>18</xdr:col>
      <xdr:colOff>3122839</xdr:colOff>
      <xdr:row>72</xdr:row>
      <xdr:rowOff>2345872</xdr:rowOff>
    </xdr:to>
    <xdr:pic>
      <xdr:nvPicPr>
        <xdr:cNvPr id="92" name="Рисунок 91">
          <a:extLst>
            <a:ext uri="{FF2B5EF4-FFF2-40B4-BE49-F238E27FC236}">
              <a16:creationId xmlns:a16="http://schemas.microsoft.com/office/drawing/2014/main" id="{406827DE-44E8-4B1F-B930-EB21175EFB1D}"/>
            </a:ext>
          </a:extLst>
        </xdr:cNvPr>
        <xdr:cNvPicPr>
          <a:picLocks noChangeAspect="1" noChangeArrowheads="1"/>
        </xdr:cNvPicPr>
      </xdr:nvPicPr>
      <xdr:blipFill>
        <a:blip xmlns:r="http://schemas.openxmlformats.org/officeDocument/2006/relationships" r:embed="rId70">
          <a:extLst>
            <a:ext uri="{28A0092B-C50C-407E-A947-70E740481C1C}">
              <a14:useLocalDpi xmlns:a14="http://schemas.microsoft.com/office/drawing/2010/main" val="0"/>
            </a:ext>
          </a:extLst>
        </a:blip>
        <a:srcRect/>
        <a:stretch>
          <a:fillRect/>
        </a:stretch>
      </xdr:blipFill>
      <xdr:spPr bwMode="auto">
        <a:xfrm>
          <a:off x="7864928" y="139296322"/>
          <a:ext cx="2619375" cy="23186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503464</xdr:colOff>
      <xdr:row>73</xdr:row>
      <xdr:rowOff>27214</xdr:rowOff>
    </xdr:from>
    <xdr:to>
      <xdr:col>18</xdr:col>
      <xdr:colOff>3122839</xdr:colOff>
      <xdr:row>73</xdr:row>
      <xdr:rowOff>2231571</xdr:rowOff>
    </xdr:to>
    <xdr:pic>
      <xdr:nvPicPr>
        <xdr:cNvPr id="93" name="Рисунок 92">
          <a:extLst>
            <a:ext uri="{FF2B5EF4-FFF2-40B4-BE49-F238E27FC236}">
              <a16:creationId xmlns:a16="http://schemas.microsoft.com/office/drawing/2014/main" id="{8C9E8E31-4ACA-4B02-A464-C5AD8D6A6FEF}"/>
            </a:ext>
          </a:extLst>
        </xdr:cNvPr>
        <xdr:cNvPicPr>
          <a:picLocks noChangeAspect="1" noChangeArrowheads="1"/>
        </xdr:cNvPicPr>
      </xdr:nvPicPr>
      <xdr:blipFill>
        <a:blip xmlns:r="http://schemas.openxmlformats.org/officeDocument/2006/relationships" r:embed="rId71">
          <a:extLst>
            <a:ext uri="{28A0092B-C50C-407E-A947-70E740481C1C}">
              <a14:useLocalDpi xmlns:a14="http://schemas.microsoft.com/office/drawing/2010/main" val="0"/>
            </a:ext>
          </a:extLst>
        </a:blip>
        <a:srcRect/>
        <a:stretch>
          <a:fillRect/>
        </a:stretch>
      </xdr:blipFill>
      <xdr:spPr bwMode="auto">
        <a:xfrm>
          <a:off x="7864928" y="141663964"/>
          <a:ext cx="2619375" cy="22043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449036</xdr:colOff>
      <xdr:row>74</xdr:row>
      <xdr:rowOff>27215</xdr:rowOff>
    </xdr:from>
    <xdr:to>
      <xdr:col>18</xdr:col>
      <xdr:colOff>3106511</xdr:colOff>
      <xdr:row>74</xdr:row>
      <xdr:rowOff>2241097</xdr:rowOff>
    </xdr:to>
    <xdr:pic>
      <xdr:nvPicPr>
        <xdr:cNvPr id="94" name="Рисунок 93">
          <a:extLst>
            <a:ext uri="{FF2B5EF4-FFF2-40B4-BE49-F238E27FC236}">
              <a16:creationId xmlns:a16="http://schemas.microsoft.com/office/drawing/2014/main" id="{F48521AA-E461-449A-A6C6-9E3772783D74}"/>
            </a:ext>
          </a:extLst>
        </xdr:cNvPr>
        <xdr:cNvPicPr>
          <a:picLocks noChangeAspect="1" noChangeArrowheads="1"/>
        </xdr:cNvPicPr>
      </xdr:nvPicPr>
      <xdr:blipFill>
        <a:blip xmlns:r="http://schemas.openxmlformats.org/officeDocument/2006/relationships" r:embed="rId72">
          <a:extLst>
            <a:ext uri="{28A0092B-C50C-407E-A947-70E740481C1C}">
              <a14:useLocalDpi xmlns:a14="http://schemas.microsoft.com/office/drawing/2010/main" val="0"/>
            </a:ext>
          </a:extLst>
        </a:blip>
        <a:srcRect/>
        <a:stretch>
          <a:fillRect/>
        </a:stretch>
      </xdr:blipFill>
      <xdr:spPr bwMode="auto">
        <a:xfrm>
          <a:off x="7810500" y="143936358"/>
          <a:ext cx="2657475" cy="22138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435429</xdr:colOff>
      <xdr:row>75</xdr:row>
      <xdr:rowOff>27214</xdr:rowOff>
    </xdr:from>
    <xdr:to>
      <xdr:col>18</xdr:col>
      <xdr:colOff>3054804</xdr:colOff>
      <xdr:row>75</xdr:row>
      <xdr:rowOff>2393496</xdr:rowOff>
    </xdr:to>
    <xdr:pic>
      <xdr:nvPicPr>
        <xdr:cNvPr id="95" name="Рисунок 94">
          <a:extLst>
            <a:ext uri="{FF2B5EF4-FFF2-40B4-BE49-F238E27FC236}">
              <a16:creationId xmlns:a16="http://schemas.microsoft.com/office/drawing/2014/main" id="{C1BBC717-7B6C-4A81-8788-6B598496111F}"/>
            </a:ext>
          </a:extLst>
        </xdr:cNvPr>
        <xdr:cNvPicPr>
          <a:picLocks noChangeAspect="1" noChangeArrowheads="1"/>
        </xdr:cNvPicPr>
      </xdr:nvPicPr>
      <xdr:blipFill>
        <a:blip xmlns:r="http://schemas.openxmlformats.org/officeDocument/2006/relationships" r:embed="rId73">
          <a:extLst>
            <a:ext uri="{28A0092B-C50C-407E-A947-70E740481C1C}">
              <a14:useLocalDpi xmlns:a14="http://schemas.microsoft.com/office/drawing/2010/main" val="0"/>
            </a:ext>
          </a:extLst>
        </a:blip>
        <a:srcRect/>
        <a:stretch>
          <a:fillRect/>
        </a:stretch>
      </xdr:blipFill>
      <xdr:spPr bwMode="auto">
        <a:xfrm>
          <a:off x="7796893" y="146195143"/>
          <a:ext cx="2619375" cy="23662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40822</xdr:colOff>
      <xdr:row>89</xdr:row>
      <xdr:rowOff>40821</xdr:rowOff>
    </xdr:from>
    <xdr:to>
      <xdr:col>18</xdr:col>
      <xdr:colOff>3694340</xdr:colOff>
      <xdr:row>89</xdr:row>
      <xdr:rowOff>2819400</xdr:rowOff>
    </xdr:to>
    <xdr:pic>
      <xdr:nvPicPr>
        <xdr:cNvPr id="96" name="Рисунок 95">
          <a:extLst>
            <a:ext uri="{FF2B5EF4-FFF2-40B4-BE49-F238E27FC236}">
              <a16:creationId xmlns:a16="http://schemas.microsoft.com/office/drawing/2014/main" id="{E7E5DCFA-A37D-4770-833B-BAADA8B6CC64}"/>
            </a:ext>
          </a:extLst>
        </xdr:cNvPr>
        <xdr:cNvPicPr>
          <a:picLocks noChangeAspect="1" noChangeArrowheads="1"/>
        </xdr:cNvPicPr>
      </xdr:nvPicPr>
      <xdr:blipFill>
        <a:blip xmlns:r="http://schemas.openxmlformats.org/officeDocument/2006/relationships" r:embed="rId74">
          <a:extLst>
            <a:ext uri="{28A0092B-C50C-407E-A947-70E740481C1C}">
              <a14:useLocalDpi xmlns:a14="http://schemas.microsoft.com/office/drawing/2010/main" val="0"/>
            </a:ext>
          </a:extLst>
        </a:blip>
        <a:srcRect/>
        <a:stretch>
          <a:fillRect/>
        </a:stretch>
      </xdr:blipFill>
      <xdr:spPr bwMode="auto">
        <a:xfrm>
          <a:off x="7402286" y="178389642"/>
          <a:ext cx="3653518" cy="27785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54428</xdr:colOff>
      <xdr:row>90</xdr:row>
      <xdr:rowOff>27214</xdr:rowOff>
    </xdr:from>
    <xdr:to>
      <xdr:col>18</xdr:col>
      <xdr:colOff>3707946</xdr:colOff>
      <xdr:row>90</xdr:row>
      <xdr:rowOff>2805793</xdr:rowOff>
    </xdr:to>
    <xdr:pic>
      <xdr:nvPicPr>
        <xdr:cNvPr id="97" name="Рисунок 96">
          <a:extLst>
            <a:ext uri="{FF2B5EF4-FFF2-40B4-BE49-F238E27FC236}">
              <a16:creationId xmlns:a16="http://schemas.microsoft.com/office/drawing/2014/main" id="{FAE4E135-E452-4BDB-A433-F72F2CA7B761}"/>
            </a:ext>
          </a:extLst>
        </xdr:cNvPr>
        <xdr:cNvPicPr>
          <a:picLocks noChangeAspect="1" noChangeArrowheads="1"/>
        </xdr:cNvPicPr>
      </xdr:nvPicPr>
      <xdr:blipFill>
        <a:blip xmlns:r="http://schemas.openxmlformats.org/officeDocument/2006/relationships" r:embed="rId74">
          <a:extLst>
            <a:ext uri="{28A0092B-C50C-407E-A947-70E740481C1C}">
              <a14:useLocalDpi xmlns:a14="http://schemas.microsoft.com/office/drawing/2010/main" val="0"/>
            </a:ext>
          </a:extLst>
        </a:blip>
        <a:srcRect/>
        <a:stretch>
          <a:fillRect/>
        </a:stretch>
      </xdr:blipFill>
      <xdr:spPr bwMode="auto">
        <a:xfrm>
          <a:off x="7415892" y="181233535"/>
          <a:ext cx="3653518" cy="27785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27214</xdr:colOff>
      <xdr:row>91</xdr:row>
      <xdr:rowOff>27214</xdr:rowOff>
    </xdr:from>
    <xdr:to>
      <xdr:col>18</xdr:col>
      <xdr:colOff>3675289</xdr:colOff>
      <xdr:row>92</xdr:row>
      <xdr:rowOff>1361</xdr:rowOff>
    </xdr:to>
    <xdr:pic>
      <xdr:nvPicPr>
        <xdr:cNvPr id="98" name="Рисунок 97">
          <a:extLst>
            <a:ext uri="{FF2B5EF4-FFF2-40B4-BE49-F238E27FC236}">
              <a16:creationId xmlns:a16="http://schemas.microsoft.com/office/drawing/2014/main" id="{80FC77BC-8D24-4BB2-A2D1-C98A1FD9B69B}"/>
            </a:ext>
          </a:extLst>
        </xdr:cNvPr>
        <xdr:cNvPicPr>
          <a:picLocks noChangeAspect="1" noChangeArrowheads="1"/>
        </xdr:cNvPicPr>
      </xdr:nvPicPr>
      <xdr:blipFill>
        <a:blip xmlns:r="http://schemas.openxmlformats.org/officeDocument/2006/relationships" r:embed="rId75">
          <a:extLst>
            <a:ext uri="{28A0092B-C50C-407E-A947-70E740481C1C}">
              <a14:useLocalDpi xmlns:a14="http://schemas.microsoft.com/office/drawing/2010/main" val="0"/>
            </a:ext>
          </a:extLst>
        </a:blip>
        <a:srcRect/>
        <a:stretch>
          <a:fillRect/>
        </a:stretch>
      </xdr:blipFill>
      <xdr:spPr bwMode="auto">
        <a:xfrm>
          <a:off x="7388678" y="184063821"/>
          <a:ext cx="3648075" cy="27500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27214</xdr:colOff>
      <xdr:row>92</xdr:row>
      <xdr:rowOff>27214</xdr:rowOff>
    </xdr:from>
    <xdr:to>
      <xdr:col>18</xdr:col>
      <xdr:colOff>3675289</xdr:colOff>
      <xdr:row>92</xdr:row>
      <xdr:rowOff>2777218</xdr:rowOff>
    </xdr:to>
    <xdr:pic>
      <xdr:nvPicPr>
        <xdr:cNvPr id="99" name="Рисунок 98">
          <a:extLst>
            <a:ext uri="{FF2B5EF4-FFF2-40B4-BE49-F238E27FC236}">
              <a16:creationId xmlns:a16="http://schemas.microsoft.com/office/drawing/2014/main" id="{9EAB70A5-63C8-44B0-B2BA-C0EC2AB2BC0B}"/>
            </a:ext>
          </a:extLst>
        </xdr:cNvPr>
        <xdr:cNvPicPr>
          <a:picLocks noChangeAspect="1" noChangeArrowheads="1"/>
        </xdr:cNvPicPr>
      </xdr:nvPicPr>
      <xdr:blipFill>
        <a:blip xmlns:r="http://schemas.openxmlformats.org/officeDocument/2006/relationships" r:embed="rId75">
          <a:extLst>
            <a:ext uri="{28A0092B-C50C-407E-A947-70E740481C1C}">
              <a14:useLocalDpi xmlns:a14="http://schemas.microsoft.com/office/drawing/2010/main" val="0"/>
            </a:ext>
          </a:extLst>
        </a:blip>
        <a:srcRect/>
        <a:stretch>
          <a:fillRect/>
        </a:stretch>
      </xdr:blipFill>
      <xdr:spPr bwMode="auto">
        <a:xfrm>
          <a:off x="5904139" y="182945314"/>
          <a:ext cx="3648075" cy="27500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27214</xdr:colOff>
      <xdr:row>93</xdr:row>
      <xdr:rowOff>27214</xdr:rowOff>
    </xdr:from>
    <xdr:to>
      <xdr:col>18</xdr:col>
      <xdr:colOff>3675289</xdr:colOff>
      <xdr:row>93</xdr:row>
      <xdr:rowOff>2758167</xdr:rowOff>
    </xdr:to>
    <xdr:pic>
      <xdr:nvPicPr>
        <xdr:cNvPr id="100" name="Рисунок 99">
          <a:extLst>
            <a:ext uri="{FF2B5EF4-FFF2-40B4-BE49-F238E27FC236}">
              <a16:creationId xmlns:a16="http://schemas.microsoft.com/office/drawing/2014/main" id="{A2EE6FEE-E04F-4789-8F99-188E4218E301}"/>
            </a:ext>
          </a:extLst>
        </xdr:cNvPr>
        <xdr:cNvPicPr>
          <a:picLocks noChangeAspect="1" noChangeArrowheads="1"/>
        </xdr:cNvPicPr>
      </xdr:nvPicPr>
      <xdr:blipFill>
        <a:blip xmlns:r="http://schemas.openxmlformats.org/officeDocument/2006/relationships" r:embed="rId76">
          <a:extLst>
            <a:ext uri="{28A0092B-C50C-407E-A947-70E740481C1C}">
              <a14:useLocalDpi xmlns:a14="http://schemas.microsoft.com/office/drawing/2010/main" val="0"/>
            </a:ext>
          </a:extLst>
        </a:blip>
        <a:srcRect/>
        <a:stretch>
          <a:fillRect/>
        </a:stretch>
      </xdr:blipFill>
      <xdr:spPr bwMode="auto">
        <a:xfrm>
          <a:off x="7388678" y="189629143"/>
          <a:ext cx="3648075" cy="27309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27214</xdr:colOff>
      <xdr:row>94</xdr:row>
      <xdr:rowOff>27214</xdr:rowOff>
    </xdr:from>
    <xdr:to>
      <xdr:col>18</xdr:col>
      <xdr:colOff>3675289</xdr:colOff>
      <xdr:row>94</xdr:row>
      <xdr:rowOff>2758167</xdr:rowOff>
    </xdr:to>
    <xdr:pic>
      <xdr:nvPicPr>
        <xdr:cNvPr id="102" name="Рисунок 101">
          <a:extLst>
            <a:ext uri="{FF2B5EF4-FFF2-40B4-BE49-F238E27FC236}">
              <a16:creationId xmlns:a16="http://schemas.microsoft.com/office/drawing/2014/main" id="{F61A92EB-2EC8-4528-ADED-F5807AADECF4}"/>
            </a:ext>
          </a:extLst>
        </xdr:cNvPr>
        <xdr:cNvPicPr>
          <a:picLocks noChangeAspect="1" noChangeArrowheads="1"/>
        </xdr:cNvPicPr>
      </xdr:nvPicPr>
      <xdr:blipFill>
        <a:blip xmlns:r="http://schemas.openxmlformats.org/officeDocument/2006/relationships" r:embed="rId76">
          <a:extLst>
            <a:ext uri="{28A0092B-C50C-407E-A947-70E740481C1C}">
              <a14:useLocalDpi xmlns:a14="http://schemas.microsoft.com/office/drawing/2010/main" val="0"/>
            </a:ext>
          </a:extLst>
        </a:blip>
        <a:srcRect/>
        <a:stretch>
          <a:fillRect/>
        </a:stretch>
      </xdr:blipFill>
      <xdr:spPr bwMode="auto">
        <a:xfrm>
          <a:off x="7388678" y="192405000"/>
          <a:ext cx="3648075" cy="27309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27214</xdr:colOff>
      <xdr:row>95</xdr:row>
      <xdr:rowOff>27214</xdr:rowOff>
    </xdr:from>
    <xdr:to>
      <xdr:col>18</xdr:col>
      <xdr:colOff>3792311</xdr:colOff>
      <xdr:row>95</xdr:row>
      <xdr:rowOff>2786742</xdr:rowOff>
    </xdr:to>
    <xdr:pic>
      <xdr:nvPicPr>
        <xdr:cNvPr id="103" name="Рисунок 102">
          <a:extLst>
            <a:ext uri="{FF2B5EF4-FFF2-40B4-BE49-F238E27FC236}">
              <a16:creationId xmlns:a16="http://schemas.microsoft.com/office/drawing/2014/main" id="{45A0F703-F9D8-495E-8B2D-5FF157CF7B1B}"/>
            </a:ext>
          </a:extLst>
        </xdr:cNvPr>
        <xdr:cNvPicPr>
          <a:picLocks noChangeAspect="1" noChangeArrowheads="1"/>
        </xdr:cNvPicPr>
      </xdr:nvPicPr>
      <xdr:blipFill>
        <a:blip xmlns:r="http://schemas.openxmlformats.org/officeDocument/2006/relationships" r:embed="rId77">
          <a:extLst>
            <a:ext uri="{28A0092B-C50C-407E-A947-70E740481C1C}">
              <a14:useLocalDpi xmlns:a14="http://schemas.microsoft.com/office/drawing/2010/main" val="0"/>
            </a:ext>
          </a:extLst>
        </a:blip>
        <a:srcRect/>
        <a:stretch>
          <a:fillRect/>
        </a:stretch>
      </xdr:blipFill>
      <xdr:spPr bwMode="auto">
        <a:xfrm>
          <a:off x="7388678" y="195180857"/>
          <a:ext cx="3765097" cy="27595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27214</xdr:colOff>
      <xdr:row>96</xdr:row>
      <xdr:rowOff>27214</xdr:rowOff>
    </xdr:from>
    <xdr:to>
      <xdr:col>18</xdr:col>
      <xdr:colOff>3792311</xdr:colOff>
      <xdr:row>96</xdr:row>
      <xdr:rowOff>2786742</xdr:rowOff>
    </xdr:to>
    <xdr:pic>
      <xdr:nvPicPr>
        <xdr:cNvPr id="104" name="Рисунок 103">
          <a:extLst>
            <a:ext uri="{FF2B5EF4-FFF2-40B4-BE49-F238E27FC236}">
              <a16:creationId xmlns:a16="http://schemas.microsoft.com/office/drawing/2014/main" id="{DF43045C-593D-44F5-917E-630C9B5D197E}"/>
            </a:ext>
          </a:extLst>
        </xdr:cNvPr>
        <xdr:cNvPicPr>
          <a:picLocks noChangeAspect="1" noChangeArrowheads="1"/>
        </xdr:cNvPicPr>
      </xdr:nvPicPr>
      <xdr:blipFill>
        <a:blip xmlns:r="http://schemas.openxmlformats.org/officeDocument/2006/relationships" r:embed="rId77">
          <a:extLst>
            <a:ext uri="{28A0092B-C50C-407E-A947-70E740481C1C}">
              <a14:useLocalDpi xmlns:a14="http://schemas.microsoft.com/office/drawing/2010/main" val="0"/>
            </a:ext>
          </a:extLst>
        </a:blip>
        <a:srcRect/>
        <a:stretch>
          <a:fillRect/>
        </a:stretch>
      </xdr:blipFill>
      <xdr:spPr bwMode="auto">
        <a:xfrm>
          <a:off x="7388678" y="198011143"/>
          <a:ext cx="3765097" cy="27595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27214</xdr:colOff>
      <xdr:row>97</xdr:row>
      <xdr:rowOff>27214</xdr:rowOff>
    </xdr:from>
    <xdr:to>
      <xdr:col>18</xdr:col>
      <xdr:colOff>3827689</xdr:colOff>
      <xdr:row>97</xdr:row>
      <xdr:rowOff>2748643</xdr:rowOff>
    </xdr:to>
    <xdr:pic>
      <xdr:nvPicPr>
        <xdr:cNvPr id="105" name="Рисунок 104">
          <a:extLst>
            <a:ext uri="{FF2B5EF4-FFF2-40B4-BE49-F238E27FC236}">
              <a16:creationId xmlns:a16="http://schemas.microsoft.com/office/drawing/2014/main" id="{6A6EA1A9-5877-4871-A1D4-BBF7ED25EA88}"/>
            </a:ext>
          </a:extLst>
        </xdr:cNvPr>
        <xdr:cNvPicPr>
          <a:picLocks noChangeAspect="1" noChangeArrowheads="1"/>
        </xdr:cNvPicPr>
      </xdr:nvPicPr>
      <xdr:blipFill>
        <a:blip xmlns:r="http://schemas.openxmlformats.org/officeDocument/2006/relationships" r:embed="rId78">
          <a:extLst>
            <a:ext uri="{28A0092B-C50C-407E-A947-70E740481C1C}">
              <a14:useLocalDpi xmlns:a14="http://schemas.microsoft.com/office/drawing/2010/main" val="0"/>
            </a:ext>
          </a:extLst>
        </a:blip>
        <a:srcRect/>
        <a:stretch>
          <a:fillRect/>
        </a:stretch>
      </xdr:blipFill>
      <xdr:spPr bwMode="auto">
        <a:xfrm>
          <a:off x="7388678" y="200841428"/>
          <a:ext cx="3800475" cy="27214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27214</xdr:colOff>
      <xdr:row>98</xdr:row>
      <xdr:rowOff>27214</xdr:rowOff>
    </xdr:from>
    <xdr:to>
      <xdr:col>18</xdr:col>
      <xdr:colOff>3827689</xdr:colOff>
      <xdr:row>98</xdr:row>
      <xdr:rowOff>2748643</xdr:rowOff>
    </xdr:to>
    <xdr:pic>
      <xdr:nvPicPr>
        <xdr:cNvPr id="106" name="Рисунок 105">
          <a:extLst>
            <a:ext uri="{FF2B5EF4-FFF2-40B4-BE49-F238E27FC236}">
              <a16:creationId xmlns:a16="http://schemas.microsoft.com/office/drawing/2014/main" id="{5B7A77D1-CB5B-4443-8D6A-8027CFEA3805}"/>
            </a:ext>
          </a:extLst>
        </xdr:cNvPr>
        <xdr:cNvPicPr>
          <a:picLocks noChangeAspect="1" noChangeArrowheads="1"/>
        </xdr:cNvPicPr>
      </xdr:nvPicPr>
      <xdr:blipFill>
        <a:blip xmlns:r="http://schemas.openxmlformats.org/officeDocument/2006/relationships" r:embed="rId78">
          <a:extLst>
            <a:ext uri="{28A0092B-C50C-407E-A947-70E740481C1C}">
              <a14:useLocalDpi xmlns:a14="http://schemas.microsoft.com/office/drawing/2010/main" val="0"/>
            </a:ext>
          </a:extLst>
        </a:blip>
        <a:srcRect/>
        <a:stretch>
          <a:fillRect/>
        </a:stretch>
      </xdr:blipFill>
      <xdr:spPr bwMode="auto">
        <a:xfrm>
          <a:off x="7388678" y="203658107"/>
          <a:ext cx="3800475" cy="27214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pageSetUpPr autoPageBreaks="0" fitToPage="1"/>
  </sheetPr>
  <dimension ref="A1:AA124"/>
  <sheetViews>
    <sheetView tabSelected="1" zoomScale="70" zoomScaleNormal="70" workbookViewId="0">
      <selection activeCell="B108" sqref="B108:Q119"/>
    </sheetView>
  </sheetViews>
  <sheetFormatPr defaultColWidth="10.5" defaultRowHeight="11.45" customHeight="1" outlineLevelRow="1" x14ac:dyDescent="0.2"/>
  <cols>
    <col min="1" max="1" width="1.6640625" style="1" customWidth="1"/>
    <col min="2" max="2" width="6" style="52" customWidth="1"/>
    <col min="3" max="3" width="35.5" style="1" customWidth="1"/>
    <col min="4" max="4" width="7.1640625" style="1" customWidth="1"/>
    <col min="5" max="7" width="8.5" style="1" customWidth="1"/>
    <col min="8" max="8" width="9.5" style="1" customWidth="1"/>
    <col min="9" max="9" width="8" style="1" customWidth="1"/>
    <col min="10" max="10" width="9.5" style="1" customWidth="1"/>
    <col min="11" max="12" width="12.33203125" style="29" customWidth="1"/>
    <col min="13" max="13" width="12.33203125" style="1" customWidth="1"/>
    <col min="14" max="15" width="14" style="1" customWidth="1"/>
    <col min="16" max="16" width="33.6640625" style="1" customWidth="1"/>
    <col min="17" max="17" width="77.33203125" style="1" customWidth="1"/>
    <col min="18" max="18" width="22.6640625" style="1" hidden="1" customWidth="1"/>
    <col min="19" max="19" width="67.33203125" customWidth="1"/>
    <col min="20" max="20" width="11.33203125" style="55" hidden="1" customWidth="1"/>
    <col min="21" max="21" width="0" style="55" hidden="1" customWidth="1"/>
  </cols>
  <sheetData>
    <row r="1" spans="2:27" s="2" customFormat="1" ht="12.95" customHeight="1" x14ac:dyDescent="0.2">
      <c r="B1" s="58"/>
      <c r="K1" s="43"/>
      <c r="L1" s="43"/>
      <c r="Q1" s="2" t="s">
        <v>0</v>
      </c>
      <c r="T1" s="47"/>
      <c r="U1" s="47"/>
    </row>
    <row r="2" spans="2:27" s="2" customFormat="1" ht="12.95" customHeight="1" x14ac:dyDescent="0.2">
      <c r="B2" s="58"/>
      <c r="K2" s="43"/>
      <c r="L2" s="43"/>
      <c r="Q2" s="3" t="s">
        <v>1</v>
      </c>
      <c r="T2" s="47"/>
      <c r="U2" s="47"/>
    </row>
    <row r="3" spans="2:27" s="2" customFormat="1" ht="12.95" customHeight="1" x14ac:dyDescent="0.2">
      <c r="B3" s="120" t="s">
        <v>2</v>
      </c>
      <c r="C3" s="120"/>
      <c r="D3" s="120"/>
      <c r="K3" s="43"/>
      <c r="L3" s="43"/>
      <c r="T3" s="47"/>
      <c r="U3" s="47"/>
    </row>
    <row r="4" spans="2:27" s="2" customFormat="1" ht="12.95" customHeight="1" x14ac:dyDescent="0.2">
      <c r="B4" s="121" t="s">
        <v>36</v>
      </c>
      <c r="C4" s="121"/>
      <c r="D4" s="121"/>
      <c r="L4" s="43"/>
      <c r="T4" s="47"/>
      <c r="U4" s="47"/>
    </row>
    <row r="5" spans="2:27" s="2" customFormat="1" ht="30.75" customHeight="1" x14ac:dyDescent="0.2">
      <c r="B5" s="122" t="s">
        <v>37</v>
      </c>
      <c r="C5" s="122"/>
      <c r="D5" s="122"/>
      <c r="K5" s="43"/>
      <c r="L5" s="43"/>
      <c r="T5" s="47"/>
      <c r="U5" s="47"/>
    </row>
    <row r="6" spans="2:27" s="1" customFormat="1" ht="11.1" customHeight="1" x14ac:dyDescent="0.2">
      <c r="B6" s="52"/>
      <c r="K6" s="29"/>
      <c r="L6" s="29"/>
      <c r="T6" s="48"/>
      <c r="U6" s="48"/>
    </row>
    <row r="7" spans="2:27" s="4" customFormat="1" ht="30" customHeight="1" x14ac:dyDescent="0.2">
      <c r="B7" s="123" t="s">
        <v>33</v>
      </c>
      <c r="C7" s="118" t="s">
        <v>3</v>
      </c>
      <c r="D7" s="123" t="s">
        <v>4</v>
      </c>
      <c r="E7" s="5" t="s">
        <v>32</v>
      </c>
      <c r="F7" s="25" t="s">
        <v>32</v>
      </c>
      <c r="G7" s="25" t="s">
        <v>32</v>
      </c>
      <c r="H7" s="118" t="s">
        <v>5</v>
      </c>
      <c r="I7" s="118" t="s">
        <v>6</v>
      </c>
      <c r="J7" s="118" t="s">
        <v>7</v>
      </c>
      <c r="K7" s="125" t="s">
        <v>8</v>
      </c>
      <c r="L7" s="125"/>
      <c r="M7" s="125"/>
      <c r="N7" s="125" t="s">
        <v>9</v>
      </c>
      <c r="O7" s="125"/>
      <c r="P7" s="118" t="s">
        <v>10</v>
      </c>
      <c r="Q7" s="118" t="s">
        <v>11</v>
      </c>
      <c r="R7" s="118" t="s">
        <v>12</v>
      </c>
      <c r="S7" s="118" t="s">
        <v>29</v>
      </c>
      <c r="T7" s="49"/>
      <c r="U7" s="49"/>
    </row>
    <row r="8" spans="2:27" s="4" customFormat="1" ht="36.950000000000003" customHeight="1" x14ac:dyDescent="0.2">
      <c r="B8" s="124"/>
      <c r="C8" s="119"/>
      <c r="D8" s="124"/>
      <c r="E8" s="5" t="s">
        <v>13</v>
      </c>
      <c r="F8" s="5" t="s">
        <v>30</v>
      </c>
      <c r="G8" s="5" t="s">
        <v>31</v>
      </c>
      <c r="H8" s="119"/>
      <c r="I8" s="119"/>
      <c r="J8" s="119"/>
      <c r="K8" s="42" t="s">
        <v>14</v>
      </c>
      <c r="L8" s="42" t="s">
        <v>15</v>
      </c>
      <c r="M8" s="5" t="s">
        <v>16</v>
      </c>
      <c r="N8" s="5" t="s">
        <v>14</v>
      </c>
      <c r="O8" s="5" t="s">
        <v>15</v>
      </c>
      <c r="P8" s="119"/>
      <c r="Q8" s="119"/>
      <c r="R8" s="119"/>
      <c r="S8" s="119"/>
      <c r="T8" s="49"/>
      <c r="U8" s="49"/>
    </row>
    <row r="9" spans="2:27" s="1" customFormat="1" ht="11.1" customHeight="1" x14ac:dyDescent="0.2">
      <c r="B9" s="71" t="s">
        <v>17</v>
      </c>
      <c r="C9" s="72" t="s">
        <v>18</v>
      </c>
      <c r="D9" s="72" t="s">
        <v>19</v>
      </c>
      <c r="E9" s="72">
        <v>4</v>
      </c>
      <c r="F9" s="72">
        <v>5</v>
      </c>
      <c r="G9" s="72">
        <v>6</v>
      </c>
      <c r="H9" s="72">
        <v>7</v>
      </c>
      <c r="I9" s="72">
        <v>8</v>
      </c>
      <c r="J9" s="72">
        <v>9</v>
      </c>
      <c r="K9" s="71">
        <v>10</v>
      </c>
      <c r="L9" s="71">
        <v>11</v>
      </c>
      <c r="M9" s="72">
        <v>12</v>
      </c>
      <c r="N9" s="72">
        <v>13</v>
      </c>
      <c r="O9" s="72">
        <v>14</v>
      </c>
      <c r="P9" s="72">
        <v>15</v>
      </c>
      <c r="Q9" s="6">
        <v>16</v>
      </c>
      <c r="R9" s="6">
        <v>17</v>
      </c>
      <c r="S9" s="6">
        <v>18</v>
      </c>
      <c r="T9" s="48"/>
      <c r="U9" s="48"/>
    </row>
    <row r="10" spans="2:27" s="1" customFormat="1" ht="12" customHeight="1" x14ac:dyDescent="0.2">
      <c r="B10" s="78"/>
      <c r="C10" s="79" t="s">
        <v>63</v>
      </c>
      <c r="D10" s="79"/>
      <c r="E10" s="80"/>
      <c r="F10" s="80"/>
      <c r="G10" s="80"/>
      <c r="H10" s="80"/>
      <c r="I10" s="80"/>
      <c r="J10" s="80"/>
      <c r="K10" s="81"/>
      <c r="L10" s="81"/>
      <c r="M10" s="80"/>
      <c r="N10" s="82">
        <f>N11+N23+N31+N34</f>
        <v>0</v>
      </c>
      <c r="O10" s="82">
        <f>O11+O23+O31+O34</f>
        <v>0</v>
      </c>
      <c r="P10" s="82">
        <f>P11+P23+P31+P34</f>
        <v>0</v>
      </c>
      <c r="Q10" s="65"/>
      <c r="R10" s="7"/>
      <c r="S10" s="35"/>
      <c r="T10" s="48" t="s">
        <v>60</v>
      </c>
      <c r="U10" s="48" t="s">
        <v>61</v>
      </c>
    </row>
    <row r="11" spans="2:27" s="4" customFormat="1" ht="24.95" customHeight="1" outlineLevel="1" x14ac:dyDescent="0.2">
      <c r="B11" s="59">
        <v>1</v>
      </c>
      <c r="C11" s="30" t="s">
        <v>59</v>
      </c>
      <c r="D11" s="30"/>
      <c r="E11" s="30"/>
      <c r="F11" s="30"/>
      <c r="G11" s="30"/>
      <c r="H11" s="30"/>
      <c r="I11" s="30"/>
      <c r="J11" s="30"/>
      <c r="K11" s="57"/>
      <c r="L11" s="57"/>
      <c r="M11" s="30"/>
      <c r="N11" s="63">
        <f>SUM(N12:N22)</f>
        <v>0</v>
      </c>
      <c r="O11" s="63">
        <f>SUM(O12:O22)</f>
        <v>0</v>
      </c>
      <c r="P11" s="63">
        <f>SUM(P12:P22)</f>
        <v>0</v>
      </c>
      <c r="Q11" s="66"/>
      <c r="R11" s="31"/>
      <c r="S11" s="36"/>
      <c r="T11" s="56">
        <v>2607.67</v>
      </c>
      <c r="U11" s="56">
        <v>17900</v>
      </c>
    </row>
    <row r="12" spans="2:27" s="28" customFormat="1" ht="190.5" customHeight="1" outlineLevel="1" x14ac:dyDescent="0.2">
      <c r="B12" s="83"/>
      <c r="C12" s="84" t="s">
        <v>302</v>
      </c>
      <c r="D12" s="83" t="s">
        <v>21</v>
      </c>
      <c r="E12" s="85">
        <v>6</v>
      </c>
      <c r="F12" s="85">
        <v>1</v>
      </c>
      <c r="G12" s="85">
        <v>4</v>
      </c>
      <c r="H12" s="86">
        <f>SUM(E12:G12)</f>
        <v>11</v>
      </c>
      <c r="I12" s="87">
        <v>1</v>
      </c>
      <c r="J12" s="88">
        <f>ROUND(H12*I12,3)</f>
        <v>11</v>
      </c>
      <c r="K12" s="128"/>
      <c r="L12" s="128"/>
      <c r="M12" s="89">
        <f>ROUND(K12+L12,2)</f>
        <v>0</v>
      </c>
      <c r="N12" s="90">
        <f>ROUND(H12*K12,2)</f>
        <v>0</v>
      </c>
      <c r="O12" s="90">
        <f>ROUND(J12*L12,2)</f>
        <v>0</v>
      </c>
      <c r="P12" s="86">
        <f>N12+O12</f>
        <v>0</v>
      </c>
      <c r="Q12" s="67" t="s">
        <v>64</v>
      </c>
      <c r="R12" s="32"/>
      <c r="S12" s="37"/>
      <c r="T12" s="50"/>
      <c r="U12" s="50"/>
      <c r="AA12" s="4"/>
    </row>
    <row r="13" spans="2:27" s="4" customFormat="1" ht="185.25" customHeight="1" outlineLevel="1" x14ac:dyDescent="0.2">
      <c r="B13" s="83"/>
      <c r="C13" s="84" t="s">
        <v>303</v>
      </c>
      <c r="D13" s="83" t="s">
        <v>21</v>
      </c>
      <c r="E13" s="85">
        <v>1</v>
      </c>
      <c r="F13" s="85">
        <v>2</v>
      </c>
      <c r="G13" s="85">
        <v>3</v>
      </c>
      <c r="H13" s="86">
        <f t="shared" ref="H13:H14" si="0">SUM(E13:G13)</f>
        <v>6</v>
      </c>
      <c r="I13" s="87">
        <v>1</v>
      </c>
      <c r="J13" s="88">
        <f t="shared" ref="J13:J22" si="1">ROUND(H13*I13,3)</f>
        <v>6</v>
      </c>
      <c r="K13" s="128"/>
      <c r="L13" s="128"/>
      <c r="M13" s="89">
        <f t="shared" ref="M13:M22" si="2">ROUND(K13+L13,2)</f>
        <v>0</v>
      </c>
      <c r="N13" s="90">
        <f t="shared" ref="N13:N22" si="3">ROUND(H13*K13,2)</f>
        <v>0</v>
      </c>
      <c r="O13" s="90">
        <f t="shared" ref="O13:O22" si="4">ROUND(J13*L13,2)</f>
        <v>0</v>
      </c>
      <c r="P13" s="86">
        <f t="shared" ref="P13:P22" si="5">N13+O13</f>
        <v>0</v>
      </c>
      <c r="Q13" s="68" t="s">
        <v>38</v>
      </c>
      <c r="R13" s="32"/>
      <c r="S13" s="38"/>
      <c r="T13" s="49"/>
      <c r="U13" s="49"/>
      <c r="Z13" s="28"/>
    </row>
    <row r="14" spans="2:27" s="4" customFormat="1" ht="180" outlineLevel="1" x14ac:dyDescent="0.2">
      <c r="B14" s="83"/>
      <c r="C14" s="84" t="s">
        <v>304</v>
      </c>
      <c r="D14" s="83" t="s">
        <v>21</v>
      </c>
      <c r="E14" s="86"/>
      <c r="F14" s="85">
        <v>1</v>
      </c>
      <c r="G14" s="86"/>
      <c r="H14" s="86">
        <f t="shared" si="0"/>
        <v>1</v>
      </c>
      <c r="I14" s="87">
        <v>1</v>
      </c>
      <c r="J14" s="88">
        <f t="shared" si="1"/>
        <v>1</v>
      </c>
      <c r="K14" s="128"/>
      <c r="L14" s="128"/>
      <c r="M14" s="89">
        <f t="shared" si="2"/>
        <v>0</v>
      </c>
      <c r="N14" s="90">
        <f t="shared" si="3"/>
        <v>0</v>
      </c>
      <c r="O14" s="90">
        <f t="shared" si="4"/>
        <v>0</v>
      </c>
      <c r="P14" s="86">
        <f t="shared" si="5"/>
        <v>0</v>
      </c>
      <c r="Q14" s="68" t="s">
        <v>39</v>
      </c>
      <c r="R14" s="32"/>
      <c r="S14" s="38"/>
      <c r="T14" s="49"/>
      <c r="U14" s="49"/>
    </row>
    <row r="15" spans="2:27" s="4" customFormat="1" ht="183.75" customHeight="1" outlineLevel="1" x14ac:dyDescent="0.2">
      <c r="B15" s="83"/>
      <c r="C15" s="84" t="s">
        <v>305</v>
      </c>
      <c r="D15" s="83" t="s">
        <v>21</v>
      </c>
      <c r="E15" s="86"/>
      <c r="F15" s="85">
        <v>1</v>
      </c>
      <c r="G15" s="86"/>
      <c r="H15" s="86">
        <f>SUM(E15:G15)</f>
        <v>1</v>
      </c>
      <c r="I15" s="87">
        <v>1</v>
      </c>
      <c r="J15" s="88">
        <f t="shared" si="1"/>
        <v>1</v>
      </c>
      <c r="K15" s="128"/>
      <c r="L15" s="128"/>
      <c r="M15" s="89">
        <f t="shared" si="2"/>
        <v>0</v>
      </c>
      <c r="N15" s="90">
        <f t="shared" si="3"/>
        <v>0</v>
      </c>
      <c r="O15" s="90">
        <f t="shared" si="4"/>
        <v>0</v>
      </c>
      <c r="P15" s="86">
        <f t="shared" si="5"/>
        <v>0</v>
      </c>
      <c r="Q15" s="68" t="s">
        <v>40</v>
      </c>
      <c r="R15" s="32"/>
      <c r="S15" s="38"/>
      <c r="T15" s="49"/>
      <c r="U15" s="49"/>
    </row>
    <row r="16" spans="2:27" s="4" customFormat="1" ht="180" outlineLevel="1" x14ac:dyDescent="0.2">
      <c r="B16" s="83"/>
      <c r="C16" s="84" t="s">
        <v>306</v>
      </c>
      <c r="D16" s="83" t="s">
        <v>21</v>
      </c>
      <c r="E16" s="86"/>
      <c r="F16" s="85">
        <v>4</v>
      </c>
      <c r="G16" s="86"/>
      <c r="H16" s="86">
        <f>SUM(E16:G16)</f>
        <v>4</v>
      </c>
      <c r="I16" s="87">
        <v>1</v>
      </c>
      <c r="J16" s="88">
        <f t="shared" si="1"/>
        <v>4</v>
      </c>
      <c r="K16" s="128"/>
      <c r="L16" s="128"/>
      <c r="M16" s="89">
        <f t="shared" si="2"/>
        <v>0</v>
      </c>
      <c r="N16" s="90">
        <f t="shared" si="3"/>
        <v>0</v>
      </c>
      <c r="O16" s="90">
        <f t="shared" si="4"/>
        <v>0</v>
      </c>
      <c r="P16" s="86">
        <f t="shared" si="5"/>
        <v>0</v>
      </c>
      <c r="Q16" s="68" t="s">
        <v>47</v>
      </c>
      <c r="R16" s="32"/>
      <c r="S16" s="38"/>
      <c r="T16" s="49"/>
      <c r="U16" s="49"/>
    </row>
    <row r="17" spans="2:21" s="4" customFormat="1" ht="202.5" outlineLevel="1" x14ac:dyDescent="0.2">
      <c r="B17" s="83"/>
      <c r="C17" s="84" t="s">
        <v>307</v>
      </c>
      <c r="D17" s="83" t="s">
        <v>21</v>
      </c>
      <c r="E17" s="86"/>
      <c r="F17" s="85">
        <v>1</v>
      </c>
      <c r="G17" s="86"/>
      <c r="H17" s="86">
        <f t="shared" ref="H17:H18" si="6">SUM(E17:G17)</f>
        <v>1</v>
      </c>
      <c r="I17" s="87">
        <v>1</v>
      </c>
      <c r="J17" s="88">
        <f t="shared" si="1"/>
        <v>1</v>
      </c>
      <c r="K17" s="128"/>
      <c r="L17" s="128"/>
      <c r="M17" s="89">
        <f t="shared" si="2"/>
        <v>0</v>
      </c>
      <c r="N17" s="90">
        <f t="shared" si="3"/>
        <v>0</v>
      </c>
      <c r="O17" s="90">
        <f t="shared" si="4"/>
        <v>0</v>
      </c>
      <c r="P17" s="86">
        <f t="shared" si="5"/>
        <v>0</v>
      </c>
      <c r="Q17" s="68" t="s">
        <v>41</v>
      </c>
      <c r="R17" s="32"/>
      <c r="S17" s="38"/>
      <c r="T17" s="49"/>
      <c r="U17" s="49"/>
    </row>
    <row r="18" spans="2:21" s="4" customFormat="1" ht="202.5" outlineLevel="1" x14ac:dyDescent="0.2">
      <c r="B18" s="83"/>
      <c r="C18" s="84" t="s">
        <v>308</v>
      </c>
      <c r="D18" s="83" t="s">
        <v>21</v>
      </c>
      <c r="E18" s="86"/>
      <c r="F18" s="85">
        <v>1</v>
      </c>
      <c r="G18" s="86"/>
      <c r="H18" s="86">
        <f t="shared" si="6"/>
        <v>1</v>
      </c>
      <c r="I18" s="87">
        <v>1</v>
      </c>
      <c r="J18" s="88">
        <f t="shared" si="1"/>
        <v>1</v>
      </c>
      <c r="K18" s="128"/>
      <c r="L18" s="128"/>
      <c r="M18" s="89">
        <f t="shared" si="2"/>
        <v>0</v>
      </c>
      <c r="N18" s="90">
        <f t="shared" si="3"/>
        <v>0</v>
      </c>
      <c r="O18" s="90">
        <f t="shared" si="4"/>
        <v>0</v>
      </c>
      <c r="P18" s="86">
        <f t="shared" si="5"/>
        <v>0</v>
      </c>
      <c r="Q18" s="68" t="s">
        <v>42</v>
      </c>
      <c r="R18" s="32"/>
      <c r="S18" s="38"/>
      <c r="T18" s="49"/>
      <c r="U18" s="49"/>
    </row>
    <row r="19" spans="2:21" s="4" customFormat="1" ht="202.5" outlineLevel="1" x14ac:dyDescent="0.2">
      <c r="B19" s="83"/>
      <c r="C19" s="84" t="s">
        <v>309</v>
      </c>
      <c r="D19" s="83" t="s">
        <v>21</v>
      </c>
      <c r="E19" s="86"/>
      <c r="F19" s="85">
        <v>1</v>
      </c>
      <c r="G19" s="86"/>
      <c r="H19" s="86">
        <f>SUM(E19:G19)</f>
        <v>1</v>
      </c>
      <c r="I19" s="87">
        <v>1</v>
      </c>
      <c r="J19" s="88">
        <f t="shared" si="1"/>
        <v>1</v>
      </c>
      <c r="K19" s="128"/>
      <c r="L19" s="128"/>
      <c r="M19" s="89">
        <f t="shared" si="2"/>
        <v>0</v>
      </c>
      <c r="N19" s="90">
        <f t="shared" si="3"/>
        <v>0</v>
      </c>
      <c r="O19" s="90">
        <f t="shared" si="4"/>
        <v>0</v>
      </c>
      <c r="P19" s="86">
        <f t="shared" si="5"/>
        <v>0</v>
      </c>
      <c r="Q19" s="68" t="s">
        <v>43</v>
      </c>
      <c r="R19" s="32"/>
      <c r="S19" s="38"/>
      <c r="T19" s="49"/>
      <c r="U19" s="49"/>
    </row>
    <row r="20" spans="2:21" s="4" customFormat="1" ht="202.5" outlineLevel="1" x14ac:dyDescent="0.2">
      <c r="B20" s="83"/>
      <c r="C20" s="84" t="s">
        <v>310</v>
      </c>
      <c r="D20" s="83" t="s">
        <v>21</v>
      </c>
      <c r="E20" s="86"/>
      <c r="F20" s="85">
        <v>1</v>
      </c>
      <c r="G20" s="86"/>
      <c r="H20" s="86">
        <f t="shared" ref="H20:H21" si="7">SUM(E20:G20)</f>
        <v>1</v>
      </c>
      <c r="I20" s="87">
        <v>1</v>
      </c>
      <c r="J20" s="88">
        <f t="shared" si="1"/>
        <v>1</v>
      </c>
      <c r="K20" s="128"/>
      <c r="L20" s="128"/>
      <c r="M20" s="89">
        <f t="shared" si="2"/>
        <v>0</v>
      </c>
      <c r="N20" s="90">
        <f t="shared" si="3"/>
        <v>0</v>
      </c>
      <c r="O20" s="90">
        <f t="shared" si="4"/>
        <v>0</v>
      </c>
      <c r="P20" s="86">
        <f t="shared" si="5"/>
        <v>0</v>
      </c>
      <c r="Q20" s="68" t="s">
        <v>44</v>
      </c>
      <c r="R20" s="32"/>
      <c r="S20" s="38"/>
      <c r="T20" s="49"/>
      <c r="U20" s="49"/>
    </row>
    <row r="21" spans="2:21" s="4" customFormat="1" ht="202.5" outlineLevel="1" x14ac:dyDescent="0.2">
      <c r="B21" s="83"/>
      <c r="C21" s="84" t="s">
        <v>311</v>
      </c>
      <c r="D21" s="83" t="s">
        <v>21</v>
      </c>
      <c r="E21" s="86"/>
      <c r="F21" s="85">
        <v>1</v>
      </c>
      <c r="G21" s="85"/>
      <c r="H21" s="86">
        <f t="shared" si="7"/>
        <v>1</v>
      </c>
      <c r="I21" s="87">
        <v>1</v>
      </c>
      <c r="J21" s="88">
        <f t="shared" si="1"/>
        <v>1</v>
      </c>
      <c r="K21" s="128"/>
      <c r="L21" s="128"/>
      <c r="M21" s="89">
        <f t="shared" si="2"/>
        <v>0</v>
      </c>
      <c r="N21" s="90">
        <f t="shared" si="3"/>
        <v>0</v>
      </c>
      <c r="O21" s="90">
        <f t="shared" si="4"/>
        <v>0</v>
      </c>
      <c r="P21" s="86">
        <f t="shared" si="5"/>
        <v>0</v>
      </c>
      <c r="Q21" s="68" t="s">
        <v>45</v>
      </c>
      <c r="R21" s="32"/>
      <c r="S21" s="38"/>
      <c r="T21" s="49"/>
      <c r="U21" s="49"/>
    </row>
    <row r="22" spans="2:21" s="4" customFormat="1" ht="202.5" outlineLevel="1" x14ac:dyDescent="0.2">
      <c r="B22" s="83"/>
      <c r="C22" s="84" t="s">
        <v>312</v>
      </c>
      <c r="D22" s="83" t="s">
        <v>21</v>
      </c>
      <c r="E22" s="86"/>
      <c r="F22" s="85"/>
      <c r="G22" s="85">
        <v>1</v>
      </c>
      <c r="H22" s="86">
        <f t="shared" ref="H22" si="8">SUM(E22:G22)</f>
        <v>1</v>
      </c>
      <c r="I22" s="87">
        <v>1</v>
      </c>
      <c r="J22" s="88">
        <f t="shared" si="1"/>
        <v>1</v>
      </c>
      <c r="K22" s="128"/>
      <c r="L22" s="128"/>
      <c r="M22" s="89">
        <f t="shared" si="2"/>
        <v>0</v>
      </c>
      <c r="N22" s="90">
        <f t="shared" si="3"/>
        <v>0</v>
      </c>
      <c r="O22" s="90">
        <f t="shared" si="4"/>
        <v>0</v>
      </c>
      <c r="P22" s="86">
        <f t="shared" si="5"/>
        <v>0</v>
      </c>
      <c r="Q22" s="68" t="s">
        <v>46</v>
      </c>
      <c r="R22" s="32"/>
      <c r="S22" s="38"/>
      <c r="T22" s="49"/>
      <c r="U22" s="49"/>
    </row>
    <row r="23" spans="2:21" s="28" customFormat="1" ht="24.95" customHeight="1" outlineLevel="1" x14ac:dyDescent="0.2">
      <c r="B23" s="59">
        <v>2</v>
      </c>
      <c r="C23" s="57" t="s">
        <v>34</v>
      </c>
      <c r="D23" s="57"/>
      <c r="E23" s="57"/>
      <c r="F23" s="57"/>
      <c r="G23" s="57"/>
      <c r="H23" s="57"/>
      <c r="I23" s="57"/>
      <c r="J23" s="57"/>
      <c r="K23" s="129"/>
      <c r="L23" s="129"/>
      <c r="M23" s="57"/>
      <c r="N23" s="91">
        <f>SUM(N24:N30)</f>
        <v>0</v>
      </c>
      <c r="O23" s="91">
        <f>SUM(O24:O30)</f>
        <v>0</v>
      </c>
      <c r="P23" s="91">
        <f>SUM(P24:P30)</f>
        <v>0</v>
      </c>
      <c r="Q23" s="69"/>
      <c r="R23" s="33"/>
      <c r="S23" s="39"/>
      <c r="T23" s="48" t="s">
        <v>60</v>
      </c>
      <c r="U23" s="48" t="s">
        <v>61</v>
      </c>
    </row>
    <row r="24" spans="2:21" s="29" customFormat="1" ht="143.25" customHeight="1" outlineLevel="1" x14ac:dyDescent="0.2">
      <c r="B24" s="83"/>
      <c r="C24" s="84" t="s">
        <v>277</v>
      </c>
      <c r="D24" s="83" t="s">
        <v>21</v>
      </c>
      <c r="E24" s="85">
        <v>1</v>
      </c>
      <c r="F24" s="85"/>
      <c r="G24" s="85">
        <v>4</v>
      </c>
      <c r="H24" s="86">
        <f t="shared" ref="H24" si="9">SUM(E24:G24)</f>
        <v>5</v>
      </c>
      <c r="I24" s="87">
        <v>1</v>
      </c>
      <c r="J24" s="88">
        <f t="shared" ref="J24:J30" si="10">ROUND(H24*I24,3)</f>
        <v>5</v>
      </c>
      <c r="K24" s="130"/>
      <c r="L24" s="130"/>
      <c r="M24" s="89">
        <f t="shared" ref="M24:M30" si="11">ROUND(K24+L24,2)</f>
        <v>0</v>
      </c>
      <c r="N24" s="90">
        <f t="shared" ref="N24:N30" si="12">ROUND(H24*K24,2)</f>
        <v>0</v>
      </c>
      <c r="O24" s="90">
        <f t="shared" ref="O24:O30" si="13">ROUND(J24*L24,2)</f>
        <v>0</v>
      </c>
      <c r="P24" s="86">
        <f t="shared" ref="P24:P30" si="14">N24+O24</f>
        <v>0</v>
      </c>
      <c r="Q24" s="68" t="s">
        <v>52</v>
      </c>
      <c r="R24" s="32"/>
      <c r="S24" s="40"/>
      <c r="T24" s="56">
        <v>1709.79</v>
      </c>
      <c r="U24" s="56">
        <v>24161.53</v>
      </c>
    </row>
    <row r="25" spans="2:21" s="29" customFormat="1" ht="147" customHeight="1" outlineLevel="1" x14ac:dyDescent="0.2">
      <c r="B25" s="83"/>
      <c r="C25" s="84" t="s">
        <v>278</v>
      </c>
      <c r="D25" s="83" t="s">
        <v>21</v>
      </c>
      <c r="E25" s="85">
        <v>3</v>
      </c>
      <c r="F25" s="85">
        <v>2</v>
      </c>
      <c r="G25" s="85">
        <v>2</v>
      </c>
      <c r="H25" s="86">
        <f t="shared" ref="H25:H30" si="15">SUM(E25:G25)</f>
        <v>7</v>
      </c>
      <c r="I25" s="87">
        <v>1</v>
      </c>
      <c r="J25" s="88">
        <f t="shared" si="10"/>
        <v>7</v>
      </c>
      <c r="K25" s="130"/>
      <c r="L25" s="130"/>
      <c r="M25" s="89">
        <f t="shared" si="11"/>
        <v>0</v>
      </c>
      <c r="N25" s="90">
        <f t="shared" si="12"/>
        <v>0</v>
      </c>
      <c r="O25" s="90">
        <f t="shared" si="13"/>
        <v>0</v>
      </c>
      <c r="P25" s="86">
        <f t="shared" si="14"/>
        <v>0</v>
      </c>
      <c r="Q25" s="68" t="s">
        <v>65</v>
      </c>
      <c r="R25" s="32"/>
      <c r="S25" s="40"/>
      <c r="T25" s="51"/>
      <c r="U25" s="52"/>
    </row>
    <row r="26" spans="2:21" s="29" customFormat="1" ht="155.25" customHeight="1" outlineLevel="1" x14ac:dyDescent="0.2">
      <c r="B26" s="83"/>
      <c r="C26" s="84" t="s">
        <v>279</v>
      </c>
      <c r="D26" s="83" t="s">
        <v>21</v>
      </c>
      <c r="E26" s="85">
        <v>4</v>
      </c>
      <c r="F26" s="85">
        <v>2</v>
      </c>
      <c r="G26" s="85"/>
      <c r="H26" s="86">
        <f t="shared" si="15"/>
        <v>6</v>
      </c>
      <c r="I26" s="87">
        <v>1</v>
      </c>
      <c r="J26" s="88">
        <f t="shared" si="10"/>
        <v>6</v>
      </c>
      <c r="K26" s="130"/>
      <c r="L26" s="130"/>
      <c r="M26" s="89">
        <f t="shared" si="11"/>
        <v>0</v>
      </c>
      <c r="N26" s="90">
        <f t="shared" si="12"/>
        <v>0</v>
      </c>
      <c r="O26" s="90">
        <f t="shared" si="13"/>
        <v>0</v>
      </c>
      <c r="P26" s="86">
        <f t="shared" si="14"/>
        <v>0</v>
      </c>
      <c r="Q26" s="68" t="s">
        <v>57</v>
      </c>
      <c r="R26" s="32"/>
      <c r="S26" s="40"/>
      <c r="T26" s="52"/>
      <c r="U26" s="52"/>
    </row>
    <row r="27" spans="2:21" s="29" customFormat="1" ht="168" customHeight="1" outlineLevel="1" x14ac:dyDescent="0.2">
      <c r="B27" s="83"/>
      <c r="C27" s="84" t="s">
        <v>280</v>
      </c>
      <c r="D27" s="83" t="s">
        <v>21</v>
      </c>
      <c r="E27" s="85">
        <v>1</v>
      </c>
      <c r="F27" s="85">
        <v>1</v>
      </c>
      <c r="G27" s="85">
        <v>8</v>
      </c>
      <c r="H27" s="86">
        <f t="shared" si="15"/>
        <v>10</v>
      </c>
      <c r="I27" s="87">
        <v>1</v>
      </c>
      <c r="J27" s="88">
        <f t="shared" si="10"/>
        <v>10</v>
      </c>
      <c r="K27" s="130"/>
      <c r="L27" s="130"/>
      <c r="M27" s="89">
        <f t="shared" si="11"/>
        <v>0</v>
      </c>
      <c r="N27" s="90">
        <f t="shared" si="12"/>
        <v>0</v>
      </c>
      <c r="O27" s="90">
        <f t="shared" si="13"/>
        <v>0</v>
      </c>
      <c r="P27" s="86">
        <f t="shared" si="14"/>
        <v>0</v>
      </c>
      <c r="Q27" s="68" t="s">
        <v>56</v>
      </c>
      <c r="R27" s="32"/>
      <c r="S27" s="41"/>
      <c r="T27" s="52"/>
      <c r="U27" s="52"/>
    </row>
    <row r="28" spans="2:21" s="29" customFormat="1" ht="156.75" customHeight="1" outlineLevel="1" x14ac:dyDescent="0.2">
      <c r="B28" s="83"/>
      <c r="C28" s="84" t="s">
        <v>300</v>
      </c>
      <c r="D28" s="83" t="s">
        <v>21</v>
      </c>
      <c r="E28" s="85"/>
      <c r="F28" s="85"/>
      <c r="G28" s="85">
        <v>2</v>
      </c>
      <c r="H28" s="86">
        <f t="shared" ref="H28" si="16">SUM(E28:G28)</f>
        <v>2</v>
      </c>
      <c r="I28" s="87">
        <v>1</v>
      </c>
      <c r="J28" s="88">
        <f t="shared" si="10"/>
        <v>2</v>
      </c>
      <c r="K28" s="130"/>
      <c r="L28" s="130"/>
      <c r="M28" s="89">
        <f t="shared" si="11"/>
        <v>0</v>
      </c>
      <c r="N28" s="90">
        <f t="shared" si="12"/>
        <v>0</v>
      </c>
      <c r="O28" s="90">
        <f t="shared" si="13"/>
        <v>0</v>
      </c>
      <c r="P28" s="86">
        <f t="shared" si="14"/>
        <v>0</v>
      </c>
      <c r="Q28" s="68" t="s">
        <v>53</v>
      </c>
      <c r="R28" s="32"/>
      <c r="S28" s="40"/>
      <c r="T28" s="52"/>
      <c r="U28" s="52"/>
    </row>
    <row r="29" spans="2:21" s="29" customFormat="1" ht="162.75" customHeight="1" outlineLevel="1" x14ac:dyDescent="0.2">
      <c r="B29" s="83"/>
      <c r="C29" s="84" t="s">
        <v>281</v>
      </c>
      <c r="D29" s="83" t="s">
        <v>21</v>
      </c>
      <c r="E29" s="85">
        <v>1</v>
      </c>
      <c r="F29" s="85">
        <v>1</v>
      </c>
      <c r="G29" s="85">
        <v>2</v>
      </c>
      <c r="H29" s="86">
        <f t="shared" si="15"/>
        <v>4</v>
      </c>
      <c r="I29" s="87">
        <v>1</v>
      </c>
      <c r="J29" s="88">
        <f t="shared" si="10"/>
        <v>4</v>
      </c>
      <c r="K29" s="130"/>
      <c r="L29" s="130"/>
      <c r="M29" s="89">
        <f t="shared" si="11"/>
        <v>0</v>
      </c>
      <c r="N29" s="90">
        <f t="shared" si="12"/>
        <v>0</v>
      </c>
      <c r="O29" s="90">
        <f t="shared" si="13"/>
        <v>0</v>
      </c>
      <c r="P29" s="86">
        <f t="shared" si="14"/>
        <v>0</v>
      </c>
      <c r="Q29" s="68" t="s">
        <v>54</v>
      </c>
      <c r="R29" s="32"/>
      <c r="S29" s="40"/>
      <c r="T29" s="52"/>
      <c r="U29" s="52"/>
    </row>
    <row r="30" spans="2:21" s="29" customFormat="1" ht="150.75" customHeight="1" outlineLevel="1" x14ac:dyDescent="0.2">
      <c r="B30" s="83"/>
      <c r="C30" s="84" t="s">
        <v>301</v>
      </c>
      <c r="D30" s="83" t="s">
        <v>21</v>
      </c>
      <c r="E30" s="86"/>
      <c r="F30" s="85">
        <v>2</v>
      </c>
      <c r="G30" s="86"/>
      <c r="H30" s="86">
        <f t="shared" si="15"/>
        <v>2</v>
      </c>
      <c r="I30" s="87">
        <v>1</v>
      </c>
      <c r="J30" s="88">
        <f t="shared" si="10"/>
        <v>2</v>
      </c>
      <c r="K30" s="130"/>
      <c r="L30" s="130"/>
      <c r="M30" s="89">
        <f t="shared" si="11"/>
        <v>0</v>
      </c>
      <c r="N30" s="90">
        <f t="shared" si="12"/>
        <v>0</v>
      </c>
      <c r="O30" s="90">
        <f t="shared" si="13"/>
        <v>0</v>
      </c>
      <c r="P30" s="86">
        <f t="shared" si="14"/>
        <v>0</v>
      </c>
      <c r="Q30" s="68" t="s">
        <v>58</v>
      </c>
      <c r="R30" s="32"/>
      <c r="S30" s="40"/>
      <c r="T30" s="52"/>
      <c r="U30" s="52"/>
    </row>
    <row r="31" spans="2:21" s="28" customFormat="1" ht="24.95" customHeight="1" outlineLevel="1" x14ac:dyDescent="0.2">
      <c r="B31" s="59">
        <v>3</v>
      </c>
      <c r="C31" s="57" t="s">
        <v>20</v>
      </c>
      <c r="D31" s="57"/>
      <c r="E31" s="57"/>
      <c r="F31" s="57"/>
      <c r="G31" s="57"/>
      <c r="H31" s="57"/>
      <c r="I31" s="57"/>
      <c r="J31" s="57"/>
      <c r="K31" s="129"/>
      <c r="L31" s="129"/>
      <c r="M31" s="57"/>
      <c r="N31" s="91">
        <f>SUM(N32:N33)</f>
        <v>0</v>
      </c>
      <c r="O31" s="91">
        <f t="shared" ref="O31:P31" si="17">SUM(O32:O33)</f>
        <v>0</v>
      </c>
      <c r="P31" s="91">
        <f t="shared" si="17"/>
        <v>0</v>
      </c>
      <c r="Q31" s="69"/>
      <c r="R31" s="33"/>
      <c r="S31" s="39"/>
      <c r="T31" s="48" t="s">
        <v>60</v>
      </c>
      <c r="U31" s="48" t="s">
        <v>61</v>
      </c>
    </row>
    <row r="32" spans="2:21" s="29" customFormat="1" ht="150" customHeight="1" outlineLevel="1" x14ac:dyDescent="0.2">
      <c r="B32" s="83"/>
      <c r="C32" s="84" t="s">
        <v>313</v>
      </c>
      <c r="D32" s="83" t="s">
        <v>21</v>
      </c>
      <c r="E32" s="85"/>
      <c r="F32" s="85">
        <v>1</v>
      </c>
      <c r="G32" s="86"/>
      <c r="H32" s="86">
        <f t="shared" ref="H32:H33" si="18">SUM(E32:G32)</f>
        <v>1</v>
      </c>
      <c r="I32" s="87">
        <v>1</v>
      </c>
      <c r="J32" s="88">
        <f t="shared" ref="J32:J33" si="19">ROUND(H32*I32,3)</f>
        <v>1</v>
      </c>
      <c r="K32" s="130"/>
      <c r="L32" s="130"/>
      <c r="M32" s="89">
        <f t="shared" ref="M32:M33" si="20">ROUND(K32+L32,2)</f>
        <v>0</v>
      </c>
      <c r="N32" s="90">
        <f t="shared" ref="N32:N33" si="21">ROUND(H32*K32,2)</f>
        <v>0</v>
      </c>
      <c r="O32" s="90">
        <f t="shared" ref="O32:O33" si="22">ROUND(J32*L32,2)</f>
        <v>0</v>
      </c>
      <c r="P32" s="86">
        <f t="shared" ref="P32:P33" si="23">N32+O32</f>
        <v>0</v>
      </c>
      <c r="Q32" s="68" t="s">
        <v>55</v>
      </c>
      <c r="R32" s="32"/>
      <c r="S32" s="40"/>
      <c r="T32" s="56">
        <v>1709.79</v>
      </c>
      <c r="U32" s="56">
        <v>15015.59</v>
      </c>
    </row>
    <row r="33" spans="2:21" s="29" customFormat="1" ht="138" customHeight="1" outlineLevel="1" x14ac:dyDescent="0.2">
      <c r="B33" s="83"/>
      <c r="C33" s="84" t="s">
        <v>282</v>
      </c>
      <c r="D33" s="83" t="s">
        <v>21</v>
      </c>
      <c r="E33" s="85">
        <v>2</v>
      </c>
      <c r="F33" s="85">
        <v>2</v>
      </c>
      <c r="G33" s="86"/>
      <c r="H33" s="86">
        <f t="shared" si="18"/>
        <v>4</v>
      </c>
      <c r="I33" s="87">
        <v>1</v>
      </c>
      <c r="J33" s="88">
        <f t="shared" si="19"/>
        <v>4</v>
      </c>
      <c r="K33" s="130"/>
      <c r="L33" s="130"/>
      <c r="M33" s="89">
        <f t="shared" si="20"/>
        <v>0</v>
      </c>
      <c r="N33" s="90">
        <f t="shared" si="21"/>
        <v>0</v>
      </c>
      <c r="O33" s="90">
        <f t="shared" si="22"/>
        <v>0</v>
      </c>
      <c r="P33" s="86">
        <f t="shared" si="23"/>
        <v>0</v>
      </c>
      <c r="Q33" s="68" t="s">
        <v>51</v>
      </c>
      <c r="R33" s="32"/>
      <c r="S33" s="40"/>
      <c r="T33" s="52"/>
      <c r="U33" s="52"/>
    </row>
    <row r="34" spans="2:21" s="4" customFormat="1" ht="12" outlineLevel="1" x14ac:dyDescent="0.2">
      <c r="B34" s="59">
        <v>4</v>
      </c>
      <c r="C34" s="30" t="s">
        <v>62</v>
      </c>
      <c r="D34" s="30"/>
      <c r="E34" s="30"/>
      <c r="F34" s="30"/>
      <c r="G34" s="30"/>
      <c r="H34" s="30"/>
      <c r="I34" s="30"/>
      <c r="J34" s="30"/>
      <c r="K34" s="44"/>
      <c r="L34" s="44"/>
      <c r="M34" s="30"/>
      <c r="N34" s="63">
        <f>SUM(N35:N101)</f>
        <v>0</v>
      </c>
      <c r="O34" s="63">
        <f>SUM(O35:O101)</f>
        <v>0</v>
      </c>
      <c r="P34" s="63">
        <f>SUM(P35:P101)</f>
        <v>0</v>
      </c>
      <c r="Q34" s="70"/>
      <c r="R34" s="34"/>
      <c r="S34" s="36"/>
      <c r="T34" s="48" t="s">
        <v>60</v>
      </c>
      <c r="U34" s="48" t="s">
        <v>61</v>
      </c>
    </row>
    <row r="35" spans="2:21" s="29" customFormat="1" ht="156" customHeight="1" outlineLevel="1" x14ac:dyDescent="0.2">
      <c r="B35" s="83"/>
      <c r="C35" s="84" t="s">
        <v>314</v>
      </c>
      <c r="D35" s="83" t="s">
        <v>21</v>
      </c>
      <c r="E35" s="86"/>
      <c r="F35" s="86">
        <v>1</v>
      </c>
      <c r="G35" s="86"/>
      <c r="H35" s="86">
        <f t="shared" ref="H35:H94" si="24">SUM(E35:G35)</f>
        <v>1</v>
      </c>
      <c r="I35" s="87">
        <v>1</v>
      </c>
      <c r="J35" s="88">
        <f t="shared" ref="J35:J97" si="25">ROUND(H35*I35,3)</f>
        <v>1</v>
      </c>
      <c r="K35" s="130"/>
      <c r="L35" s="130"/>
      <c r="M35" s="89">
        <f t="shared" ref="M35:M97" si="26">ROUND(K35+L35,2)</f>
        <v>0</v>
      </c>
      <c r="N35" s="90">
        <f t="shared" ref="N35:N97" si="27">ROUND(H35*K35,2)</f>
        <v>0</v>
      </c>
      <c r="O35" s="90">
        <f t="shared" ref="O35:O97" si="28">ROUND(J35*L35,2)</f>
        <v>0</v>
      </c>
      <c r="P35" s="86">
        <f t="shared" ref="P35:P97" si="29">N35+O35</f>
        <v>0</v>
      </c>
      <c r="Q35" s="68" t="s">
        <v>125</v>
      </c>
      <c r="R35" s="32"/>
      <c r="S35" s="40"/>
      <c r="T35" s="56">
        <v>1800.53</v>
      </c>
      <c r="U35" s="56">
        <v>5415</v>
      </c>
    </row>
    <row r="36" spans="2:21" s="29" customFormat="1" ht="153" customHeight="1" outlineLevel="1" x14ac:dyDescent="0.2">
      <c r="B36" s="83"/>
      <c r="C36" s="84" t="s">
        <v>315</v>
      </c>
      <c r="D36" s="83" t="s">
        <v>21</v>
      </c>
      <c r="E36" s="86"/>
      <c r="F36" s="86">
        <v>2</v>
      </c>
      <c r="G36" s="86"/>
      <c r="H36" s="86">
        <f t="shared" si="24"/>
        <v>2</v>
      </c>
      <c r="I36" s="87">
        <v>1</v>
      </c>
      <c r="J36" s="88">
        <f t="shared" si="25"/>
        <v>2</v>
      </c>
      <c r="K36" s="130"/>
      <c r="L36" s="130"/>
      <c r="M36" s="89">
        <f t="shared" si="26"/>
        <v>0</v>
      </c>
      <c r="N36" s="90">
        <f t="shared" si="27"/>
        <v>0</v>
      </c>
      <c r="O36" s="90">
        <f t="shared" si="28"/>
        <v>0</v>
      </c>
      <c r="P36" s="86">
        <f t="shared" si="29"/>
        <v>0</v>
      </c>
      <c r="Q36" s="68" t="s">
        <v>126</v>
      </c>
      <c r="R36" s="32"/>
      <c r="S36" s="40"/>
      <c r="T36" s="52"/>
      <c r="U36" s="52"/>
    </row>
    <row r="37" spans="2:21" s="29" customFormat="1" ht="153" customHeight="1" outlineLevel="1" x14ac:dyDescent="0.2">
      <c r="B37" s="83"/>
      <c r="C37" s="84" t="s">
        <v>316</v>
      </c>
      <c r="D37" s="83" t="s">
        <v>21</v>
      </c>
      <c r="E37" s="86"/>
      <c r="F37" s="86">
        <v>2</v>
      </c>
      <c r="G37" s="86"/>
      <c r="H37" s="86">
        <f t="shared" si="24"/>
        <v>2</v>
      </c>
      <c r="I37" s="87">
        <v>1</v>
      </c>
      <c r="J37" s="88">
        <f t="shared" si="25"/>
        <v>2</v>
      </c>
      <c r="K37" s="130"/>
      <c r="L37" s="130"/>
      <c r="M37" s="89">
        <f t="shared" si="26"/>
        <v>0</v>
      </c>
      <c r="N37" s="90">
        <f t="shared" si="27"/>
        <v>0</v>
      </c>
      <c r="O37" s="90">
        <f t="shared" si="28"/>
        <v>0</v>
      </c>
      <c r="P37" s="86">
        <f t="shared" si="29"/>
        <v>0</v>
      </c>
      <c r="Q37" s="68" t="s">
        <v>127</v>
      </c>
      <c r="R37" s="32"/>
      <c r="S37" s="40"/>
      <c r="T37" s="52"/>
      <c r="U37" s="52"/>
    </row>
    <row r="38" spans="2:21" s="29" customFormat="1" ht="153" customHeight="1" outlineLevel="1" x14ac:dyDescent="0.2">
      <c r="B38" s="83"/>
      <c r="C38" s="84" t="s">
        <v>317</v>
      </c>
      <c r="D38" s="83" t="s">
        <v>21</v>
      </c>
      <c r="E38" s="86"/>
      <c r="F38" s="86">
        <v>1</v>
      </c>
      <c r="G38" s="86"/>
      <c r="H38" s="86">
        <f t="shared" si="24"/>
        <v>1</v>
      </c>
      <c r="I38" s="87">
        <v>1</v>
      </c>
      <c r="J38" s="88">
        <f t="shared" si="25"/>
        <v>1</v>
      </c>
      <c r="K38" s="130"/>
      <c r="L38" s="130"/>
      <c r="M38" s="89">
        <f t="shared" si="26"/>
        <v>0</v>
      </c>
      <c r="N38" s="90">
        <f t="shared" si="27"/>
        <v>0</v>
      </c>
      <c r="O38" s="90">
        <f t="shared" si="28"/>
        <v>0</v>
      </c>
      <c r="P38" s="86">
        <f t="shared" si="29"/>
        <v>0</v>
      </c>
      <c r="Q38" s="68" t="s">
        <v>128</v>
      </c>
      <c r="R38" s="32"/>
      <c r="S38" s="40"/>
      <c r="T38" s="52"/>
      <c r="U38" s="52"/>
    </row>
    <row r="39" spans="2:21" s="29" customFormat="1" ht="159.75" customHeight="1" outlineLevel="1" x14ac:dyDescent="0.2">
      <c r="B39" s="83"/>
      <c r="C39" s="84" t="s">
        <v>318</v>
      </c>
      <c r="D39" s="83" t="s">
        <v>21</v>
      </c>
      <c r="E39" s="86"/>
      <c r="F39" s="86">
        <v>1</v>
      </c>
      <c r="G39" s="86"/>
      <c r="H39" s="86">
        <f t="shared" si="24"/>
        <v>1</v>
      </c>
      <c r="I39" s="87">
        <v>1</v>
      </c>
      <c r="J39" s="88">
        <f t="shared" si="25"/>
        <v>1</v>
      </c>
      <c r="K39" s="130"/>
      <c r="L39" s="130"/>
      <c r="M39" s="89">
        <f t="shared" si="26"/>
        <v>0</v>
      </c>
      <c r="N39" s="90">
        <f t="shared" si="27"/>
        <v>0</v>
      </c>
      <c r="O39" s="90">
        <f t="shared" si="28"/>
        <v>0</v>
      </c>
      <c r="P39" s="86">
        <f t="shared" si="29"/>
        <v>0</v>
      </c>
      <c r="Q39" s="68" t="s">
        <v>129</v>
      </c>
      <c r="R39" s="32"/>
      <c r="S39" s="40"/>
      <c r="T39" s="52"/>
      <c r="U39" s="52"/>
    </row>
    <row r="40" spans="2:21" s="29" customFormat="1" ht="153" customHeight="1" outlineLevel="1" x14ac:dyDescent="0.2">
      <c r="B40" s="83"/>
      <c r="C40" s="84" t="s">
        <v>319</v>
      </c>
      <c r="D40" s="83" t="s">
        <v>21</v>
      </c>
      <c r="E40" s="86"/>
      <c r="F40" s="86">
        <v>1</v>
      </c>
      <c r="G40" s="86"/>
      <c r="H40" s="86">
        <f t="shared" si="24"/>
        <v>1</v>
      </c>
      <c r="I40" s="87">
        <v>1</v>
      </c>
      <c r="J40" s="88">
        <f t="shared" si="25"/>
        <v>1</v>
      </c>
      <c r="K40" s="130"/>
      <c r="L40" s="130"/>
      <c r="M40" s="89">
        <f t="shared" si="26"/>
        <v>0</v>
      </c>
      <c r="N40" s="90">
        <f t="shared" si="27"/>
        <v>0</v>
      </c>
      <c r="O40" s="90">
        <f t="shared" si="28"/>
        <v>0</v>
      </c>
      <c r="P40" s="86">
        <f t="shared" si="29"/>
        <v>0</v>
      </c>
      <c r="Q40" s="68" t="s">
        <v>130</v>
      </c>
      <c r="R40" s="32"/>
      <c r="S40" s="40"/>
      <c r="T40" s="52"/>
      <c r="U40" s="52"/>
    </row>
    <row r="41" spans="2:21" s="29" customFormat="1" ht="156.75" customHeight="1" outlineLevel="1" x14ac:dyDescent="0.2">
      <c r="B41" s="83"/>
      <c r="C41" s="84" t="s">
        <v>320</v>
      </c>
      <c r="D41" s="83" t="s">
        <v>21</v>
      </c>
      <c r="E41" s="86">
        <v>8</v>
      </c>
      <c r="F41" s="86">
        <v>4</v>
      </c>
      <c r="G41" s="86"/>
      <c r="H41" s="86">
        <f t="shared" si="24"/>
        <v>12</v>
      </c>
      <c r="I41" s="87">
        <v>1</v>
      </c>
      <c r="J41" s="88">
        <f t="shared" si="25"/>
        <v>12</v>
      </c>
      <c r="K41" s="130"/>
      <c r="L41" s="130"/>
      <c r="M41" s="89">
        <f t="shared" si="26"/>
        <v>0</v>
      </c>
      <c r="N41" s="90">
        <f t="shared" si="27"/>
        <v>0</v>
      </c>
      <c r="O41" s="90">
        <f t="shared" si="28"/>
        <v>0</v>
      </c>
      <c r="P41" s="86">
        <f t="shared" si="29"/>
        <v>0</v>
      </c>
      <c r="Q41" s="68" t="s">
        <v>131</v>
      </c>
      <c r="R41" s="32"/>
      <c r="S41" s="40"/>
      <c r="T41" s="52"/>
      <c r="U41" s="52"/>
    </row>
    <row r="42" spans="2:21" s="29" customFormat="1" ht="176.25" customHeight="1" outlineLevel="1" x14ac:dyDescent="0.2">
      <c r="B42" s="83"/>
      <c r="C42" s="84" t="s">
        <v>321</v>
      </c>
      <c r="D42" s="83" t="s">
        <v>21</v>
      </c>
      <c r="E42" s="86"/>
      <c r="F42" s="86"/>
      <c r="G42" s="86">
        <v>4</v>
      </c>
      <c r="H42" s="86">
        <f t="shared" si="24"/>
        <v>4</v>
      </c>
      <c r="I42" s="87">
        <v>1</v>
      </c>
      <c r="J42" s="88">
        <f t="shared" si="25"/>
        <v>4</v>
      </c>
      <c r="K42" s="130"/>
      <c r="L42" s="130"/>
      <c r="M42" s="89">
        <f t="shared" si="26"/>
        <v>0</v>
      </c>
      <c r="N42" s="90">
        <f t="shared" si="27"/>
        <v>0</v>
      </c>
      <c r="O42" s="90">
        <f t="shared" si="28"/>
        <v>0</v>
      </c>
      <c r="P42" s="86">
        <f t="shared" si="29"/>
        <v>0</v>
      </c>
      <c r="Q42" s="68" t="s">
        <v>132</v>
      </c>
      <c r="R42" s="32"/>
      <c r="S42" s="40"/>
      <c r="T42" s="52"/>
      <c r="U42" s="52"/>
    </row>
    <row r="43" spans="2:21" s="29" customFormat="1" ht="180.75" customHeight="1" outlineLevel="1" x14ac:dyDescent="0.2">
      <c r="B43" s="83"/>
      <c r="C43" s="84" t="s">
        <v>322</v>
      </c>
      <c r="D43" s="83" t="s">
        <v>21</v>
      </c>
      <c r="E43" s="86"/>
      <c r="F43" s="86"/>
      <c r="G43" s="86">
        <v>2</v>
      </c>
      <c r="H43" s="86">
        <f t="shared" si="24"/>
        <v>2</v>
      </c>
      <c r="I43" s="87">
        <v>1</v>
      </c>
      <c r="J43" s="88">
        <f t="shared" si="25"/>
        <v>2</v>
      </c>
      <c r="K43" s="130"/>
      <c r="L43" s="130"/>
      <c r="M43" s="89">
        <f t="shared" si="26"/>
        <v>0</v>
      </c>
      <c r="N43" s="90">
        <f t="shared" si="27"/>
        <v>0</v>
      </c>
      <c r="O43" s="90">
        <f t="shared" si="28"/>
        <v>0</v>
      </c>
      <c r="P43" s="86">
        <f t="shared" si="29"/>
        <v>0</v>
      </c>
      <c r="Q43" s="68" t="s">
        <v>133</v>
      </c>
      <c r="R43" s="32"/>
      <c r="S43" s="40"/>
      <c r="T43" s="52"/>
      <c r="U43" s="52"/>
    </row>
    <row r="44" spans="2:21" s="29" customFormat="1" ht="185.25" customHeight="1" outlineLevel="1" x14ac:dyDescent="0.2">
      <c r="B44" s="83"/>
      <c r="C44" s="84" t="s">
        <v>323</v>
      </c>
      <c r="D44" s="83" t="s">
        <v>21</v>
      </c>
      <c r="E44" s="86"/>
      <c r="F44" s="86"/>
      <c r="G44" s="86">
        <v>2</v>
      </c>
      <c r="H44" s="86">
        <f t="shared" si="24"/>
        <v>2</v>
      </c>
      <c r="I44" s="87">
        <v>1</v>
      </c>
      <c r="J44" s="88">
        <f t="shared" si="25"/>
        <v>2</v>
      </c>
      <c r="K44" s="130"/>
      <c r="L44" s="130"/>
      <c r="M44" s="89">
        <f t="shared" si="26"/>
        <v>0</v>
      </c>
      <c r="N44" s="90">
        <f t="shared" si="27"/>
        <v>0</v>
      </c>
      <c r="O44" s="90">
        <f t="shared" si="28"/>
        <v>0</v>
      </c>
      <c r="P44" s="86">
        <f t="shared" si="29"/>
        <v>0</v>
      </c>
      <c r="Q44" s="68" t="s">
        <v>134</v>
      </c>
      <c r="R44" s="32"/>
      <c r="S44" s="40"/>
      <c r="T44" s="52"/>
      <c r="U44" s="52"/>
    </row>
    <row r="45" spans="2:21" s="29" customFormat="1" ht="174" customHeight="1" outlineLevel="1" x14ac:dyDescent="0.2">
      <c r="B45" s="83"/>
      <c r="C45" s="84" t="s">
        <v>324</v>
      </c>
      <c r="D45" s="83" t="s">
        <v>21</v>
      </c>
      <c r="E45" s="86"/>
      <c r="F45" s="86"/>
      <c r="G45" s="86">
        <v>2</v>
      </c>
      <c r="H45" s="86">
        <f t="shared" si="24"/>
        <v>2</v>
      </c>
      <c r="I45" s="87">
        <v>1</v>
      </c>
      <c r="J45" s="88">
        <f t="shared" si="25"/>
        <v>2</v>
      </c>
      <c r="K45" s="130"/>
      <c r="L45" s="130"/>
      <c r="M45" s="89">
        <f t="shared" si="26"/>
        <v>0</v>
      </c>
      <c r="N45" s="90">
        <f t="shared" si="27"/>
        <v>0</v>
      </c>
      <c r="O45" s="90">
        <f t="shared" si="28"/>
        <v>0</v>
      </c>
      <c r="P45" s="86">
        <f t="shared" si="29"/>
        <v>0</v>
      </c>
      <c r="Q45" s="68" t="s">
        <v>135</v>
      </c>
      <c r="R45" s="32"/>
      <c r="S45" s="40"/>
      <c r="T45" s="52"/>
      <c r="U45" s="52"/>
    </row>
    <row r="46" spans="2:21" s="29" customFormat="1" ht="176.25" customHeight="1" outlineLevel="1" x14ac:dyDescent="0.2">
      <c r="B46" s="83"/>
      <c r="C46" s="84" t="s">
        <v>325</v>
      </c>
      <c r="D46" s="83" t="s">
        <v>21</v>
      </c>
      <c r="E46" s="86"/>
      <c r="F46" s="86"/>
      <c r="G46" s="86">
        <v>1</v>
      </c>
      <c r="H46" s="86">
        <f t="shared" si="24"/>
        <v>1</v>
      </c>
      <c r="I46" s="87">
        <v>1</v>
      </c>
      <c r="J46" s="88">
        <f t="shared" si="25"/>
        <v>1</v>
      </c>
      <c r="K46" s="130"/>
      <c r="L46" s="130"/>
      <c r="M46" s="89">
        <f t="shared" si="26"/>
        <v>0</v>
      </c>
      <c r="N46" s="90">
        <f t="shared" si="27"/>
        <v>0</v>
      </c>
      <c r="O46" s="90">
        <f t="shared" si="28"/>
        <v>0</v>
      </c>
      <c r="P46" s="86">
        <f t="shared" si="29"/>
        <v>0</v>
      </c>
      <c r="Q46" s="68" t="s">
        <v>48</v>
      </c>
      <c r="R46" s="32"/>
      <c r="S46" s="40"/>
      <c r="T46" s="52"/>
      <c r="U46" s="52"/>
    </row>
    <row r="47" spans="2:21" s="29" customFormat="1" ht="165" customHeight="1" outlineLevel="1" x14ac:dyDescent="0.2">
      <c r="B47" s="83"/>
      <c r="C47" s="84" t="s">
        <v>326</v>
      </c>
      <c r="D47" s="83" t="s">
        <v>21</v>
      </c>
      <c r="E47" s="86">
        <v>5</v>
      </c>
      <c r="F47" s="86">
        <v>2</v>
      </c>
      <c r="G47" s="86">
        <v>1</v>
      </c>
      <c r="H47" s="86">
        <f t="shared" si="24"/>
        <v>8</v>
      </c>
      <c r="I47" s="87">
        <v>1</v>
      </c>
      <c r="J47" s="88">
        <f t="shared" si="25"/>
        <v>8</v>
      </c>
      <c r="K47" s="130"/>
      <c r="L47" s="130"/>
      <c r="M47" s="89">
        <f t="shared" si="26"/>
        <v>0</v>
      </c>
      <c r="N47" s="90">
        <f t="shared" si="27"/>
        <v>0</v>
      </c>
      <c r="O47" s="90">
        <f t="shared" si="28"/>
        <v>0</v>
      </c>
      <c r="P47" s="86">
        <f t="shared" si="29"/>
        <v>0</v>
      </c>
      <c r="Q47" s="68" t="s">
        <v>136</v>
      </c>
      <c r="R47" s="32"/>
      <c r="S47" s="40"/>
      <c r="T47" s="52"/>
      <c r="U47" s="52"/>
    </row>
    <row r="48" spans="2:21" s="29" customFormat="1" ht="168.75" customHeight="1" outlineLevel="1" x14ac:dyDescent="0.2">
      <c r="B48" s="83"/>
      <c r="C48" s="84" t="s">
        <v>327</v>
      </c>
      <c r="D48" s="83" t="s">
        <v>21</v>
      </c>
      <c r="E48" s="86">
        <v>2</v>
      </c>
      <c r="F48" s="86">
        <v>1</v>
      </c>
      <c r="G48" s="86"/>
      <c r="H48" s="86">
        <f t="shared" si="24"/>
        <v>3</v>
      </c>
      <c r="I48" s="87">
        <v>1</v>
      </c>
      <c r="J48" s="88">
        <f t="shared" si="25"/>
        <v>3</v>
      </c>
      <c r="K48" s="130"/>
      <c r="L48" s="130"/>
      <c r="M48" s="89">
        <f t="shared" si="26"/>
        <v>0</v>
      </c>
      <c r="N48" s="90">
        <f t="shared" si="27"/>
        <v>0</v>
      </c>
      <c r="O48" s="90">
        <f t="shared" si="28"/>
        <v>0</v>
      </c>
      <c r="P48" s="86">
        <f t="shared" si="29"/>
        <v>0</v>
      </c>
      <c r="Q48" s="68" t="s">
        <v>137</v>
      </c>
      <c r="R48" s="32"/>
      <c r="S48" s="40"/>
      <c r="T48" s="52"/>
      <c r="U48" s="52"/>
    </row>
    <row r="49" spans="2:21" s="29" customFormat="1" ht="166.5" customHeight="1" outlineLevel="1" x14ac:dyDescent="0.2">
      <c r="B49" s="83"/>
      <c r="C49" s="84" t="s">
        <v>328</v>
      </c>
      <c r="D49" s="83" t="s">
        <v>21</v>
      </c>
      <c r="E49" s="86">
        <v>2</v>
      </c>
      <c r="F49" s="86"/>
      <c r="G49" s="86">
        <v>2</v>
      </c>
      <c r="H49" s="86">
        <f t="shared" si="24"/>
        <v>4</v>
      </c>
      <c r="I49" s="87">
        <v>1</v>
      </c>
      <c r="J49" s="88">
        <f t="shared" si="25"/>
        <v>4</v>
      </c>
      <c r="K49" s="130"/>
      <c r="L49" s="130"/>
      <c r="M49" s="89">
        <f t="shared" si="26"/>
        <v>0</v>
      </c>
      <c r="N49" s="90">
        <f t="shared" si="27"/>
        <v>0</v>
      </c>
      <c r="O49" s="90">
        <f t="shared" si="28"/>
        <v>0</v>
      </c>
      <c r="P49" s="86">
        <f t="shared" si="29"/>
        <v>0</v>
      </c>
      <c r="Q49" s="68" t="s">
        <v>138</v>
      </c>
      <c r="R49" s="32"/>
      <c r="S49" s="40"/>
      <c r="T49" s="52"/>
      <c r="U49" s="52"/>
    </row>
    <row r="50" spans="2:21" s="29" customFormat="1" ht="176.25" customHeight="1" outlineLevel="1" x14ac:dyDescent="0.2">
      <c r="B50" s="83"/>
      <c r="C50" s="84" t="s">
        <v>329</v>
      </c>
      <c r="D50" s="83" t="s">
        <v>21</v>
      </c>
      <c r="E50" s="86"/>
      <c r="F50" s="86"/>
      <c r="G50" s="86">
        <v>2</v>
      </c>
      <c r="H50" s="86">
        <f t="shared" si="24"/>
        <v>2</v>
      </c>
      <c r="I50" s="87">
        <v>1</v>
      </c>
      <c r="J50" s="88">
        <f t="shared" si="25"/>
        <v>2</v>
      </c>
      <c r="K50" s="130"/>
      <c r="L50" s="130"/>
      <c r="M50" s="89">
        <f t="shared" si="26"/>
        <v>0</v>
      </c>
      <c r="N50" s="90">
        <f t="shared" si="27"/>
        <v>0</v>
      </c>
      <c r="O50" s="90">
        <f t="shared" si="28"/>
        <v>0</v>
      </c>
      <c r="P50" s="86">
        <f t="shared" si="29"/>
        <v>0</v>
      </c>
      <c r="Q50" s="68" t="s">
        <v>139</v>
      </c>
      <c r="R50" s="32"/>
      <c r="S50" s="40"/>
      <c r="T50" s="52"/>
      <c r="U50" s="52"/>
    </row>
    <row r="51" spans="2:21" s="29" customFormat="1" ht="174.75" customHeight="1" outlineLevel="1" x14ac:dyDescent="0.2">
      <c r="B51" s="83"/>
      <c r="C51" s="84" t="s">
        <v>330</v>
      </c>
      <c r="D51" s="83" t="s">
        <v>21</v>
      </c>
      <c r="E51" s="86"/>
      <c r="F51" s="86"/>
      <c r="G51" s="86">
        <v>4</v>
      </c>
      <c r="H51" s="86">
        <f t="shared" si="24"/>
        <v>4</v>
      </c>
      <c r="I51" s="87">
        <v>1</v>
      </c>
      <c r="J51" s="88">
        <f t="shared" si="25"/>
        <v>4</v>
      </c>
      <c r="K51" s="130"/>
      <c r="L51" s="130"/>
      <c r="M51" s="89">
        <f t="shared" si="26"/>
        <v>0</v>
      </c>
      <c r="N51" s="90">
        <f t="shared" si="27"/>
        <v>0</v>
      </c>
      <c r="O51" s="90">
        <f t="shared" si="28"/>
        <v>0</v>
      </c>
      <c r="P51" s="86">
        <f t="shared" si="29"/>
        <v>0</v>
      </c>
      <c r="Q51" s="68" t="s">
        <v>140</v>
      </c>
      <c r="R51" s="32"/>
      <c r="S51" s="40"/>
      <c r="T51" s="52"/>
      <c r="U51" s="52"/>
    </row>
    <row r="52" spans="2:21" s="29" customFormat="1" ht="186" customHeight="1" outlineLevel="1" x14ac:dyDescent="0.2">
      <c r="B52" s="83"/>
      <c r="C52" s="84" t="s">
        <v>331</v>
      </c>
      <c r="D52" s="83" t="s">
        <v>21</v>
      </c>
      <c r="E52" s="86"/>
      <c r="F52" s="86"/>
      <c r="G52" s="86">
        <v>1</v>
      </c>
      <c r="H52" s="86">
        <f t="shared" si="24"/>
        <v>1</v>
      </c>
      <c r="I52" s="87">
        <v>1</v>
      </c>
      <c r="J52" s="88">
        <f t="shared" si="25"/>
        <v>1</v>
      </c>
      <c r="K52" s="130"/>
      <c r="L52" s="130"/>
      <c r="M52" s="89">
        <f t="shared" si="26"/>
        <v>0</v>
      </c>
      <c r="N52" s="90">
        <f t="shared" si="27"/>
        <v>0</v>
      </c>
      <c r="O52" s="90">
        <f t="shared" si="28"/>
        <v>0</v>
      </c>
      <c r="P52" s="86">
        <f t="shared" si="29"/>
        <v>0</v>
      </c>
      <c r="Q52" s="68" t="s">
        <v>141</v>
      </c>
      <c r="R52" s="32"/>
      <c r="S52" s="40"/>
      <c r="T52" s="52"/>
      <c r="U52" s="52"/>
    </row>
    <row r="53" spans="2:21" s="29" customFormat="1" ht="181.5" customHeight="1" outlineLevel="1" x14ac:dyDescent="0.2">
      <c r="B53" s="83"/>
      <c r="C53" s="84" t="s">
        <v>332</v>
      </c>
      <c r="D53" s="83" t="s">
        <v>21</v>
      </c>
      <c r="E53" s="86"/>
      <c r="F53" s="86"/>
      <c r="G53" s="86">
        <v>2</v>
      </c>
      <c r="H53" s="86">
        <f t="shared" si="24"/>
        <v>2</v>
      </c>
      <c r="I53" s="87">
        <v>1</v>
      </c>
      <c r="J53" s="88">
        <f t="shared" si="25"/>
        <v>2</v>
      </c>
      <c r="K53" s="130"/>
      <c r="L53" s="130"/>
      <c r="M53" s="89">
        <f t="shared" si="26"/>
        <v>0</v>
      </c>
      <c r="N53" s="90">
        <f t="shared" si="27"/>
        <v>0</v>
      </c>
      <c r="O53" s="90">
        <f t="shared" si="28"/>
        <v>0</v>
      </c>
      <c r="P53" s="86">
        <f t="shared" si="29"/>
        <v>0</v>
      </c>
      <c r="Q53" s="68" t="s">
        <v>142</v>
      </c>
      <c r="R53" s="32"/>
      <c r="S53" s="40"/>
      <c r="T53" s="52"/>
      <c r="U53" s="52"/>
    </row>
    <row r="54" spans="2:21" s="29" customFormat="1" ht="186" customHeight="1" outlineLevel="1" x14ac:dyDescent="0.2">
      <c r="B54" s="83"/>
      <c r="C54" s="84" t="s">
        <v>333</v>
      </c>
      <c r="D54" s="83" t="s">
        <v>21</v>
      </c>
      <c r="E54" s="86"/>
      <c r="F54" s="86"/>
      <c r="G54" s="86">
        <v>2</v>
      </c>
      <c r="H54" s="86">
        <f t="shared" si="24"/>
        <v>2</v>
      </c>
      <c r="I54" s="87">
        <v>1</v>
      </c>
      <c r="J54" s="88">
        <f t="shared" si="25"/>
        <v>2</v>
      </c>
      <c r="K54" s="130"/>
      <c r="L54" s="130"/>
      <c r="M54" s="89">
        <f t="shared" si="26"/>
        <v>0</v>
      </c>
      <c r="N54" s="90">
        <f t="shared" si="27"/>
        <v>0</v>
      </c>
      <c r="O54" s="90">
        <f t="shared" si="28"/>
        <v>0</v>
      </c>
      <c r="P54" s="86">
        <f t="shared" si="29"/>
        <v>0</v>
      </c>
      <c r="Q54" s="68" t="s">
        <v>143</v>
      </c>
      <c r="R54" s="32"/>
      <c r="S54" s="40"/>
      <c r="T54" s="52"/>
      <c r="U54" s="52"/>
    </row>
    <row r="55" spans="2:21" s="29" customFormat="1" ht="177.75" customHeight="1" outlineLevel="1" x14ac:dyDescent="0.2">
      <c r="B55" s="83"/>
      <c r="C55" s="84" t="s">
        <v>334</v>
      </c>
      <c r="D55" s="83" t="s">
        <v>21</v>
      </c>
      <c r="E55" s="86"/>
      <c r="F55" s="86"/>
      <c r="G55" s="86">
        <v>4</v>
      </c>
      <c r="H55" s="86">
        <f t="shared" si="24"/>
        <v>4</v>
      </c>
      <c r="I55" s="87">
        <v>1</v>
      </c>
      <c r="J55" s="88">
        <f t="shared" si="25"/>
        <v>4</v>
      </c>
      <c r="K55" s="130"/>
      <c r="L55" s="130"/>
      <c r="M55" s="89">
        <f t="shared" si="26"/>
        <v>0</v>
      </c>
      <c r="N55" s="90">
        <f t="shared" si="27"/>
        <v>0</v>
      </c>
      <c r="O55" s="90">
        <f t="shared" si="28"/>
        <v>0</v>
      </c>
      <c r="P55" s="86">
        <f t="shared" si="29"/>
        <v>0</v>
      </c>
      <c r="Q55" s="68" t="s">
        <v>144</v>
      </c>
      <c r="R55" s="32"/>
      <c r="S55" s="40"/>
      <c r="T55" s="52"/>
      <c r="U55" s="52"/>
    </row>
    <row r="56" spans="2:21" s="29" customFormat="1" ht="178.5" customHeight="1" outlineLevel="1" x14ac:dyDescent="0.2">
      <c r="B56" s="83"/>
      <c r="C56" s="84" t="s">
        <v>335</v>
      </c>
      <c r="D56" s="83" t="s">
        <v>21</v>
      </c>
      <c r="E56" s="86"/>
      <c r="F56" s="86"/>
      <c r="G56" s="86">
        <v>2</v>
      </c>
      <c r="H56" s="86">
        <f t="shared" si="24"/>
        <v>2</v>
      </c>
      <c r="I56" s="87">
        <v>1</v>
      </c>
      <c r="J56" s="88">
        <f t="shared" si="25"/>
        <v>2</v>
      </c>
      <c r="K56" s="130"/>
      <c r="L56" s="130"/>
      <c r="M56" s="89">
        <f t="shared" si="26"/>
        <v>0</v>
      </c>
      <c r="N56" s="90">
        <f t="shared" si="27"/>
        <v>0</v>
      </c>
      <c r="O56" s="90">
        <f t="shared" si="28"/>
        <v>0</v>
      </c>
      <c r="P56" s="86">
        <f t="shared" si="29"/>
        <v>0</v>
      </c>
      <c r="Q56" s="68" t="s">
        <v>49</v>
      </c>
      <c r="R56" s="32"/>
      <c r="S56" s="40"/>
      <c r="T56" s="52"/>
      <c r="U56" s="52"/>
    </row>
    <row r="57" spans="2:21" s="29" customFormat="1" ht="157.5" customHeight="1" outlineLevel="1" x14ac:dyDescent="0.2">
      <c r="B57" s="83"/>
      <c r="C57" s="84" t="s">
        <v>336</v>
      </c>
      <c r="D57" s="83" t="s">
        <v>21</v>
      </c>
      <c r="E57" s="86"/>
      <c r="F57" s="86">
        <v>1</v>
      </c>
      <c r="G57" s="86"/>
      <c r="H57" s="86">
        <f t="shared" si="24"/>
        <v>1</v>
      </c>
      <c r="I57" s="87">
        <v>1</v>
      </c>
      <c r="J57" s="88">
        <f t="shared" si="25"/>
        <v>1</v>
      </c>
      <c r="K57" s="130"/>
      <c r="L57" s="130"/>
      <c r="M57" s="89">
        <f t="shared" si="26"/>
        <v>0</v>
      </c>
      <c r="N57" s="90">
        <f t="shared" si="27"/>
        <v>0</v>
      </c>
      <c r="O57" s="90">
        <f t="shared" si="28"/>
        <v>0</v>
      </c>
      <c r="P57" s="86">
        <f t="shared" si="29"/>
        <v>0</v>
      </c>
      <c r="Q57" s="68" t="s">
        <v>145</v>
      </c>
      <c r="R57" s="32"/>
      <c r="S57" s="40"/>
      <c r="T57" s="52"/>
      <c r="U57" s="52"/>
    </row>
    <row r="58" spans="2:21" s="29" customFormat="1" ht="166.5" customHeight="1" outlineLevel="1" x14ac:dyDescent="0.2">
      <c r="B58" s="83"/>
      <c r="C58" s="84" t="s">
        <v>337</v>
      </c>
      <c r="D58" s="83" t="s">
        <v>21</v>
      </c>
      <c r="E58" s="86"/>
      <c r="F58" s="86">
        <v>4</v>
      </c>
      <c r="G58" s="86"/>
      <c r="H58" s="86">
        <f t="shared" si="24"/>
        <v>4</v>
      </c>
      <c r="I58" s="87">
        <v>1</v>
      </c>
      <c r="J58" s="88">
        <f t="shared" si="25"/>
        <v>4</v>
      </c>
      <c r="K58" s="130"/>
      <c r="L58" s="130"/>
      <c r="M58" s="89">
        <f t="shared" si="26"/>
        <v>0</v>
      </c>
      <c r="N58" s="90">
        <f t="shared" si="27"/>
        <v>0</v>
      </c>
      <c r="O58" s="90">
        <f t="shared" si="28"/>
        <v>0</v>
      </c>
      <c r="P58" s="86">
        <f t="shared" si="29"/>
        <v>0</v>
      </c>
      <c r="Q58" s="68" t="s">
        <v>146</v>
      </c>
      <c r="R58" s="32"/>
      <c r="S58" s="40"/>
      <c r="T58" s="52"/>
      <c r="U58" s="52"/>
    </row>
    <row r="59" spans="2:21" s="29" customFormat="1" ht="173.25" customHeight="1" outlineLevel="1" x14ac:dyDescent="0.2">
      <c r="B59" s="83"/>
      <c r="C59" s="84" t="s">
        <v>338</v>
      </c>
      <c r="D59" s="83" t="s">
        <v>21</v>
      </c>
      <c r="E59" s="86"/>
      <c r="F59" s="86">
        <v>1</v>
      </c>
      <c r="G59" s="86"/>
      <c r="H59" s="86">
        <f t="shared" si="24"/>
        <v>1</v>
      </c>
      <c r="I59" s="87">
        <v>1</v>
      </c>
      <c r="J59" s="88">
        <f t="shared" si="25"/>
        <v>1</v>
      </c>
      <c r="K59" s="130"/>
      <c r="L59" s="130"/>
      <c r="M59" s="89">
        <f t="shared" si="26"/>
        <v>0</v>
      </c>
      <c r="N59" s="90">
        <f t="shared" si="27"/>
        <v>0</v>
      </c>
      <c r="O59" s="90">
        <f t="shared" si="28"/>
        <v>0</v>
      </c>
      <c r="P59" s="86">
        <f t="shared" si="29"/>
        <v>0</v>
      </c>
      <c r="Q59" s="68" t="s">
        <v>147</v>
      </c>
      <c r="R59" s="32"/>
      <c r="S59" s="40"/>
      <c r="T59" s="52"/>
      <c r="U59" s="52"/>
    </row>
    <row r="60" spans="2:21" s="29" customFormat="1" ht="166.5" customHeight="1" outlineLevel="1" x14ac:dyDescent="0.2">
      <c r="B60" s="83"/>
      <c r="C60" s="84" t="s">
        <v>339</v>
      </c>
      <c r="D60" s="83" t="s">
        <v>21</v>
      </c>
      <c r="E60" s="86"/>
      <c r="F60" s="86">
        <v>1</v>
      </c>
      <c r="G60" s="86"/>
      <c r="H60" s="86">
        <f t="shared" si="24"/>
        <v>1</v>
      </c>
      <c r="I60" s="87">
        <v>1</v>
      </c>
      <c r="J60" s="88">
        <f t="shared" si="25"/>
        <v>1</v>
      </c>
      <c r="K60" s="130"/>
      <c r="L60" s="130"/>
      <c r="M60" s="89">
        <f t="shared" si="26"/>
        <v>0</v>
      </c>
      <c r="N60" s="90">
        <f t="shared" si="27"/>
        <v>0</v>
      </c>
      <c r="O60" s="90">
        <f t="shared" si="28"/>
        <v>0</v>
      </c>
      <c r="P60" s="86">
        <f t="shared" si="29"/>
        <v>0</v>
      </c>
      <c r="Q60" s="68" t="s">
        <v>148</v>
      </c>
      <c r="R60" s="32"/>
      <c r="S60" s="40"/>
      <c r="T60" s="52"/>
      <c r="U60" s="52"/>
    </row>
    <row r="61" spans="2:21" s="29" customFormat="1" ht="149.25" customHeight="1" outlineLevel="1" x14ac:dyDescent="0.2">
      <c r="B61" s="83"/>
      <c r="C61" s="84" t="s">
        <v>340</v>
      </c>
      <c r="D61" s="83" t="s">
        <v>21</v>
      </c>
      <c r="E61" s="86"/>
      <c r="F61" s="86">
        <v>1</v>
      </c>
      <c r="G61" s="86"/>
      <c r="H61" s="86">
        <f t="shared" si="24"/>
        <v>1</v>
      </c>
      <c r="I61" s="87">
        <v>1</v>
      </c>
      <c r="J61" s="88">
        <f t="shared" si="25"/>
        <v>1</v>
      </c>
      <c r="K61" s="130"/>
      <c r="L61" s="130"/>
      <c r="M61" s="89">
        <f t="shared" si="26"/>
        <v>0</v>
      </c>
      <c r="N61" s="90">
        <f t="shared" si="27"/>
        <v>0</v>
      </c>
      <c r="O61" s="90">
        <f t="shared" si="28"/>
        <v>0</v>
      </c>
      <c r="P61" s="86">
        <f t="shared" si="29"/>
        <v>0</v>
      </c>
      <c r="Q61" s="68" t="s">
        <v>149</v>
      </c>
      <c r="R61" s="32"/>
      <c r="S61" s="40"/>
      <c r="T61" s="52"/>
      <c r="U61" s="52"/>
    </row>
    <row r="62" spans="2:21" s="29" customFormat="1" ht="166.5" customHeight="1" outlineLevel="1" x14ac:dyDescent="0.2">
      <c r="B62" s="83"/>
      <c r="C62" s="84" t="s">
        <v>341</v>
      </c>
      <c r="D62" s="83" t="s">
        <v>21</v>
      </c>
      <c r="E62" s="86"/>
      <c r="F62" s="86">
        <v>1</v>
      </c>
      <c r="G62" s="86"/>
      <c r="H62" s="86">
        <f t="shared" si="24"/>
        <v>1</v>
      </c>
      <c r="I62" s="87">
        <v>1</v>
      </c>
      <c r="J62" s="88">
        <f t="shared" si="25"/>
        <v>1</v>
      </c>
      <c r="K62" s="130"/>
      <c r="L62" s="130"/>
      <c r="M62" s="89">
        <f t="shared" si="26"/>
        <v>0</v>
      </c>
      <c r="N62" s="90">
        <f t="shared" si="27"/>
        <v>0</v>
      </c>
      <c r="O62" s="90">
        <f t="shared" si="28"/>
        <v>0</v>
      </c>
      <c r="P62" s="86">
        <f t="shared" si="29"/>
        <v>0</v>
      </c>
      <c r="Q62" s="68" t="s">
        <v>150</v>
      </c>
      <c r="R62" s="32"/>
      <c r="S62" s="40"/>
      <c r="T62" s="52"/>
      <c r="U62" s="52"/>
    </row>
    <row r="63" spans="2:21" s="29" customFormat="1" ht="174" customHeight="1" outlineLevel="1" x14ac:dyDescent="0.2">
      <c r="B63" s="83"/>
      <c r="C63" s="84" t="s">
        <v>342</v>
      </c>
      <c r="D63" s="83" t="s">
        <v>21</v>
      </c>
      <c r="E63" s="86"/>
      <c r="F63" s="86">
        <v>1</v>
      </c>
      <c r="G63" s="86">
        <v>2</v>
      </c>
      <c r="H63" s="86">
        <f t="shared" si="24"/>
        <v>3</v>
      </c>
      <c r="I63" s="87">
        <v>1</v>
      </c>
      <c r="J63" s="88">
        <f t="shared" si="25"/>
        <v>3</v>
      </c>
      <c r="K63" s="130"/>
      <c r="L63" s="130"/>
      <c r="M63" s="89">
        <f t="shared" si="26"/>
        <v>0</v>
      </c>
      <c r="N63" s="90">
        <f t="shared" si="27"/>
        <v>0</v>
      </c>
      <c r="O63" s="90">
        <f t="shared" si="28"/>
        <v>0</v>
      </c>
      <c r="P63" s="86">
        <f t="shared" si="29"/>
        <v>0</v>
      </c>
      <c r="Q63" s="68" t="s">
        <v>151</v>
      </c>
      <c r="R63" s="32"/>
      <c r="S63" s="40"/>
      <c r="T63" s="52"/>
      <c r="U63" s="52"/>
    </row>
    <row r="64" spans="2:21" s="29" customFormat="1" ht="165" customHeight="1" outlineLevel="1" x14ac:dyDescent="0.2">
      <c r="B64" s="83"/>
      <c r="C64" s="84" t="s">
        <v>343</v>
      </c>
      <c r="D64" s="83" t="s">
        <v>21</v>
      </c>
      <c r="E64" s="86">
        <v>2</v>
      </c>
      <c r="F64" s="86">
        <v>2</v>
      </c>
      <c r="G64" s="86">
        <v>2</v>
      </c>
      <c r="H64" s="86">
        <f t="shared" si="24"/>
        <v>6</v>
      </c>
      <c r="I64" s="87">
        <v>1</v>
      </c>
      <c r="J64" s="88">
        <f t="shared" si="25"/>
        <v>6</v>
      </c>
      <c r="K64" s="130"/>
      <c r="L64" s="130"/>
      <c r="M64" s="89">
        <f t="shared" si="26"/>
        <v>0</v>
      </c>
      <c r="N64" s="90">
        <f t="shared" si="27"/>
        <v>0</v>
      </c>
      <c r="O64" s="90">
        <f t="shared" si="28"/>
        <v>0</v>
      </c>
      <c r="P64" s="86">
        <f t="shared" si="29"/>
        <v>0</v>
      </c>
      <c r="Q64" s="68" t="s">
        <v>152</v>
      </c>
      <c r="R64" s="32"/>
      <c r="S64" s="40"/>
      <c r="T64" s="52"/>
      <c r="U64" s="52"/>
    </row>
    <row r="65" spans="2:21" s="29" customFormat="1" ht="165.75" customHeight="1" outlineLevel="1" x14ac:dyDescent="0.2">
      <c r="B65" s="83"/>
      <c r="C65" s="84" t="s">
        <v>344</v>
      </c>
      <c r="D65" s="83" t="s">
        <v>21</v>
      </c>
      <c r="E65" s="86">
        <v>1</v>
      </c>
      <c r="F65" s="86"/>
      <c r="G65" s="86">
        <v>1</v>
      </c>
      <c r="H65" s="86">
        <f t="shared" si="24"/>
        <v>2</v>
      </c>
      <c r="I65" s="87">
        <v>1</v>
      </c>
      <c r="J65" s="88">
        <f t="shared" si="25"/>
        <v>2</v>
      </c>
      <c r="K65" s="130"/>
      <c r="L65" s="130"/>
      <c r="M65" s="89">
        <f t="shared" si="26"/>
        <v>0</v>
      </c>
      <c r="N65" s="90">
        <f t="shared" si="27"/>
        <v>0</v>
      </c>
      <c r="O65" s="90">
        <f t="shared" si="28"/>
        <v>0</v>
      </c>
      <c r="P65" s="86">
        <f t="shared" si="29"/>
        <v>0</v>
      </c>
      <c r="Q65" s="68" t="s">
        <v>153</v>
      </c>
      <c r="R65" s="32"/>
      <c r="S65" s="40"/>
      <c r="T65" s="52"/>
      <c r="U65" s="52"/>
    </row>
    <row r="66" spans="2:21" s="29" customFormat="1" ht="176.25" customHeight="1" outlineLevel="1" x14ac:dyDescent="0.2">
      <c r="B66" s="83"/>
      <c r="C66" s="84" t="s">
        <v>345</v>
      </c>
      <c r="D66" s="83" t="s">
        <v>21</v>
      </c>
      <c r="E66" s="86"/>
      <c r="F66" s="86">
        <v>1</v>
      </c>
      <c r="G66" s="86"/>
      <c r="H66" s="86">
        <f t="shared" si="24"/>
        <v>1</v>
      </c>
      <c r="I66" s="87">
        <v>1</v>
      </c>
      <c r="J66" s="88">
        <f t="shared" si="25"/>
        <v>1</v>
      </c>
      <c r="K66" s="130"/>
      <c r="L66" s="130"/>
      <c r="M66" s="89">
        <f t="shared" si="26"/>
        <v>0</v>
      </c>
      <c r="N66" s="90">
        <f t="shared" si="27"/>
        <v>0</v>
      </c>
      <c r="O66" s="90">
        <f t="shared" si="28"/>
        <v>0</v>
      </c>
      <c r="P66" s="86">
        <f t="shared" si="29"/>
        <v>0</v>
      </c>
      <c r="Q66" s="68" t="s">
        <v>154</v>
      </c>
      <c r="R66" s="32"/>
      <c r="S66" s="40"/>
      <c r="T66" s="52"/>
      <c r="U66" s="52"/>
    </row>
    <row r="67" spans="2:21" s="29" customFormat="1" ht="171" customHeight="1" outlineLevel="1" x14ac:dyDescent="0.2">
      <c r="B67" s="83"/>
      <c r="C67" s="84" t="s">
        <v>346</v>
      </c>
      <c r="D67" s="83" t="s">
        <v>21</v>
      </c>
      <c r="E67" s="86"/>
      <c r="F67" s="86">
        <v>2</v>
      </c>
      <c r="G67" s="86"/>
      <c r="H67" s="86">
        <f t="shared" si="24"/>
        <v>2</v>
      </c>
      <c r="I67" s="87">
        <v>1</v>
      </c>
      <c r="J67" s="88">
        <f t="shared" si="25"/>
        <v>2</v>
      </c>
      <c r="K67" s="130"/>
      <c r="L67" s="130"/>
      <c r="M67" s="89">
        <f t="shared" si="26"/>
        <v>0</v>
      </c>
      <c r="N67" s="90">
        <f t="shared" si="27"/>
        <v>0</v>
      </c>
      <c r="O67" s="90">
        <f t="shared" si="28"/>
        <v>0</v>
      </c>
      <c r="P67" s="86">
        <f t="shared" si="29"/>
        <v>0</v>
      </c>
      <c r="Q67" s="68" t="s">
        <v>155</v>
      </c>
      <c r="R67" s="32"/>
      <c r="S67" s="40"/>
      <c r="T67" s="52"/>
      <c r="U67" s="52"/>
    </row>
    <row r="68" spans="2:21" s="29" customFormat="1" ht="158.25" customHeight="1" outlineLevel="1" x14ac:dyDescent="0.2">
      <c r="B68" s="83"/>
      <c r="C68" s="84" t="s">
        <v>347</v>
      </c>
      <c r="D68" s="83" t="s">
        <v>21</v>
      </c>
      <c r="E68" s="86">
        <v>8</v>
      </c>
      <c r="F68" s="86">
        <v>4</v>
      </c>
      <c r="G68" s="86"/>
      <c r="H68" s="86">
        <f t="shared" si="24"/>
        <v>12</v>
      </c>
      <c r="I68" s="87">
        <v>1</v>
      </c>
      <c r="J68" s="88">
        <f t="shared" si="25"/>
        <v>12</v>
      </c>
      <c r="K68" s="130"/>
      <c r="L68" s="130"/>
      <c r="M68" s="89">
        <f t="shared" si="26"/>
        <v>0</v>
      </c>
      <c r="N68" s="90">
        <f t="shared" si="27"/>
        <v>0</v>
      </c>
      <c r="O68" s="90">
        <f t="shared" si="28"/>
        <v>0</v>
      </c>
      <c r="P68" s="86">
        <f t="shared" si="29"/>
        <v>0</v>
      </c>
      <c r="Q68" s="68" t="s">
        <v>156</v>
      </c>
      <c r="R68" s="32"/>
      <c r="S68" s="40"/>
      <c r="T68" s="52"/>
      <c r="U68" s="52"/>
    </row>
    <row r="69" spans="2:21" s="29" customFormat="1" ht="167.25" customHeight="1" outlineLevel="1" x14ac:dyDescent="0.2">
      <c r="B69" s="83"/>
      <c r="C69" s="84" t="s">
        <v>348</v>
      </c>
      <c r="D69" s="83" t="s">
        <v>21</v>
      </c>
      <c r="E69" s="86"/>
      <c r="F69" s="86">
        <v>2</v>
      </c>
      <c r="G69" s="86">
        <v>4</v>
      </c>
      <c r="H69" s="86">
        <f t="shared" si="24"/>
        <v>6</v>
      </c>
      <c r="I69" s="87">
        <v>1</v>
      </c>
      <c r="J69" s="88">
        <f t="shared" si="25"/>
        <v>6</v>
      </c>
      <c r="K69" s="130"/>
      <c r="L69" s="130"/>
      <c r="M69" s="89">
        <f t="shared" si="26"/>
        <v>0</v>
      </c>
      <c r="N69" s="90">
        <f t="shared" si="27"/>
        <v>0</v>
      </c>
      <c r="O69" s="90">
        <f t="shared" si="28"/>
        <v>0</v>
      </c>
      <c r="P69" s="86">
        <f t="shared" si="29"/>
        <v>0</v>
      </c>
      <c r="Q69" s="68" t="s">
        <v>157</v>
      </c>
      <c r="R69" s="32"/>
      <c r="S69" s="40"/>
      <c r="T69" s="52"/>
      <c r="U69" s="52"/>
    </row>
    <row r="70" spans="2:21" s="29" customFormat="1" ht="162.75" customHeight="1" outlineLevel="1" x14ac:dyDescent="0.2">
      <c r="B70" s="83"/>
      <c r="C70" s="84" t="s">
        <v>349</v>
      </c>
      <c r="D70" s="83" t="s">
        <v>21</v>
      </c>
      <c r="E70" s="86">
        <v>2</v>
      </c>
      <c r="F70" s="86">
        <v>2</v>
      </c>
      <c r="G70" s="86">
        <v>2</v>
      </c>
      <c r="H70" s="86">
        <f t="shared" si="24"/>
        <v>6</v>
      </c>
      <c r="I70" s="87">
        <v>1</v>
      </c>
      <c r="J70" s="88">
        <f t="shared" si="25"/>
        <v>6</v>
      </c>
      <c r="K70" s="130"/>
      <c r="L70" s="130"/>
      <c r="M70" s="89">
        <f t="shared" si="26"/>
        <v>0</v>
      </c>
      <c r="N70" s="90">
        <f t="shared" si="27"/>
        <v>0</v>
      </c>
      <c r="O70" s="90">
        <f t="shared" si="28"/>
        <v>0</v>
      </c>
      <c r="P70" s="86">
        <f t="shared" si="29"/>
        <v>0</v>
      </c>
      <c r="Q70" s="68" t="s">
        <v>158</v>
      </c>
      <c r="R70" s="32"/>
      <c r="S70" s="40"/>
      <c r="T70" s="52"/>
      <c r="U70" s="52"/>
    </row>
    <row r="71" spans="2:21" s="29" customFormat="1" ht="173.25" customHeight="1" outlineLevel="1" x14ac:dyDescent="0.2">
      <c r="B71" s="83"/>
      <c r="C71" s="84" t="s">
        <v>350</v>
      </c>
      <c r="D71" s="83" t="s">
        <v>21</v>
      </c>
      <c r="E71" s="86">
        <v>2</v>
      </c>
      <c r="F71" s="86">
        <v>1</v>
      </c>
      <c r="G71" s="86">
        <v>2</v>
      </c>
      <c r="H71" s="86">
        <f t="shared" si="24"/>
        <v>5</v>
      </c>
      <c r="I71" s="87">
        <v>1</v>
      </c>
      <c r="J71" s="88">
        <f t="shared" si="25"/>
        <v>5</v>
      </c>
      <c r="K71" s="130"/>
      <c r="L71" s="130"/>
      <c r="M71" s="89">
        <f t="shared" si="26"/>
        <v>0</v>
      </c>
      <c r="N71" s="90">
        <f t="shared" si="27"/>
        <v>0</v>
      </c>
      <c r="O71" s="90">
        <f t="shared" si="28"/>
        <v>0</v>
      </c>
      <c r="P71" s="86">
        <f t="shared" si="29"/>
        <v>0</v>
      </c>
      <c r="Q71" s="68" t="s">
        <v>159</v>
      </c>
      <c r="R71" s="32"/>
      <c r="S71" s="40"/>
      <c r="T71" s="52"/>
      <c r="U71" s="52"/>
    </row>
    <row r="72" spans="2:21" s="29" customFormat="1" ht="173.25" customHeight="1" outlineLevel="1" x14ac:dyDescent="0.2">
      <c r="B72" s="83"/>
      <c r="C72" s="84" t="s">
        <v>351</v>
      </c>
      <c r="D72" s="83" t="s">
        <v>21</v>
      </c>
      <c r="E72" s="86"/>
      <c r="F72" s="86"/>
      <c r="G72" s="86">
        <v>2</v>
      </c>
      <c r="H72" s="86">
        <f t="shared" si="24"/>
        <v>2</v>
      </c>
      <c r="I72" s="87">
        <v>1</v>
      </c>
      <c r="J72" s="88">
        <f t="shared" si="25"/>
        <v>2</v>
      </c>
      <c r="K72" s="130"/>
      <c r="L72" s="130"/>
      <c r="M72" s="89">
        <f t="shared" si="26"/>
        <v>0</v>
      </c>
      <c r="N72" s="90">
        <f t="shared" si="27"/>
        <v>0</v>
      </c>
      <c r="O72" s="90">
        <f t="shared" si="28"/>
        <v>0</v>
      </c>
      <c r="P72" s="86">
        <f t="shared" si="29"/>
        <v>0</v>
      </c>
      <c r="Q72" s="68" t="s">
        <v>160</v>
      </c>
      <c r="R72" s="32"/>
      <c r="S72" s="40"/>
      <c r="T72" s="52"/>
      <c r="U72" s="52"/>
    </row>
    <row r="73" spans="2:21" s="29" customFormat="1" ht="186" customHeight="1" outlineLevel="1" x14ac:dyDescent="0.2">
      <c r="B73" s="83"/>
      <c r="C73" s="84" t="s">
        <v>352</v>
      </c>
      <c r="D73" s="83" t="s">
        <v>21</v>
      </c>
      <c r="E73" s="86"/>
      <c r="F73" s="86"/>
      <c r="G73" s="86">
        <v>1</v>
      </c>
      <c r="H73" s="86">
        <f t="shared" si="24"/>
        <v>1</v>
      </c>
      <c r="I73" s="87">
        <v>1</v>
      </c>
      <c r="J73" s="88">
        <f t="shared" si="25"/>
        <v>1</v>
      </c>
      <c r="K73" s="130"/>
      <c r="L73" s="130"/>
      <c r="M73" s="89">
        <f t="shared" si="26"/>
        <v>0</v>
      </c>
      <c r="N73" s="90">
        <f t="shared" si="27"/>
        <v>0</v>
      </c>
      <c r="O73" s="90">
        <f t="shared" si="28"/>
        <v>0</v>
      </c>
      <c r="P73" s="86">
        <f t="shared" si="29"/>
        <v>0</v>
      </c>
      <c r="Q73" s="68" t="s">
        <v>161</v>
      </c>
      <c r="R73" s="32"/>
      <c r="S73" s="40"/>
      <c r="T73" s="52"/>
      <c r="U73" s="52"/>
    </row>
    <row r="74" spans="2:21" s="29" customFormat="1" ht="178.5" customHeight="1" outlineLevel="1" x14ac:dyDescent="0.2">
      <c r="B74" s="83"/>
      <c r="C74" s="84" t="s">
        <v>353</v>
      </c>
      <c r="D74" s="83" t="s">
        <v>21</v>
      </c>
      <c r="E74" s="86"/>
      <c r="F74" s="86"/>
      <c r="G74" s="86">
        <v>4</v>
      </c>
      <c r="H74" s="86">
        <f t="shared" si="24"/>
        <v>4</v>
      </c>
      <c r="I74" s="87">
        <v>1</v>
      </c>
      <c r="J74" s="88">
        <f t="shared" si="25"/>
        <v>4</v>
      </c>
      <c r="K74" s="130"/>
      <c r="L74" s="130"/>
      <c r="M74" s="89">
        <f t="shared" si="26"/>
        <v>0</v>
      </c>
      <c r="N74" s="90">
        <f t="shared" si="27"/>
        <v>0</v>
      </c>
      <c r="O74" s="90">
        <f t="shared" si="28"/>
        <v>0</v>
      </c>
      <c r="P74" s="86">
        <f t="shared" si="29"/>
        <v>0</v>
      </c>
      <c r="Q74" s="68" t="s">
        <v>50</v>
      </c>
      <c r="R74" s="32"/>
      <c r="S74" s="40"/>
      <c r="T74" s="52"/>
      <c r="U74" s="52"/>
    </row>
    <row r="75" spans="2:21" s="29" customFormat="1" ht="177.75" customHeight="1" outlineLevel="1" x14ac:dyDescent="0.2">
      <c r="B75" s="83"/>
      <c r="C75" s="84" t="s">
        <v>354</v>
      </c>
      <c r="D75" s="83" t="s">
        <v>21</v>
      </c>
      <c r="E75" s="86"/>
      <c r="F75" s="86"/>
      <c r="G75" s="86">
        <v>2</v>
      </c>
      <c r="H75" s="86">
        <f t="shared" si="24"/>
        <v>2</v>
      </c>
      <c r="I75" s="87">
        <v>1</v>
      </c>
      <c r="J75" s="88">
        <f t="shared" si="25"/>
        <v>2</v>
      </c>
      <c r="K75" s="130"/>
      <c r="L75" s="130"/>
      <c r="M75" s="89">
        <f t="shared" si="26"/>
        <v>0</v>
      </c>
      <c r="N75" s="90">
        <f t="shared" si="27"/>
        <v>0</v>
      </c>
      <c r="O75" s="90">
        <f t="shared" si="28"/>
        <v>0</v>
      </c>
      <c r="P75" s="86">
        <f t="shared" si="29"/>
        <v>0</v>
      </c>
      <c r="Q75" s="68" t="s">
        <v>162</v>
      </c>
      <c r="R75" s="32"/>
      <c r="S75" s="41"/>
      <c r="T75" s="52"/>
      <c r="U75" s="52"/>
    </row>
    <row r="76" spans="2:21" s="29" customFormat="1" ht="189.75" customHeight="1" outlineLevel="1" x14ac:dyDescent="0.2">
      <c r="B76" s="83"/>
      <c r="C76" s="84" t="s">
        <v>355</v>
      </c>
      <c r="D76" s="83" t="s">
        <v>21</v>
      </c>
      <c r="E76" s="86"/>
      <c r="F76" s="86"/>
      <c r="G76" s="86">
        <v>2</v>
      </c>
      <c r="H76" s="86">
        <f t="shared" si="24"/>
        <v>2</v>
      </c>
      <c r="I76" s="87">
        <v>1</v>
      </c>
      <c r="J76" s="88">
        <f t="shared" si="25"/>
        <v>2</v>
      </c>
      <c r="K76" s="130"/>
      <c r="L76" s="130"/>
      <c r="M76" s="89">
        <f t="shared" si="26"/>
        <v>0</v>
      </c>
      <c r="N76" s="90">
        <f t="shared" si="27"/>
        <v>0</v>
      </c>
      <c r="O76" s="90">
        <f t="shared" si="28"/>
        <v>0</v>
      </c>
      <c r="P76" s="86">
        <f t="shared" si="29"/>
        <v>0</v>
      </c>
      <c r="Q76" s="68" t="s">
        <v>163</v>
      </c>
      <c r="R76" s="32"/>
      <c r="S76" s="40"/>
      <c r="T76" s="52"/>
      <c r="U76" s="52"/>
    </row>
    <row r="77" spans="2:21" s="29" customFormat="1" ht="167.25" customHeight="1" outlineLevel="1" x14ac:dyDescent="0.2">
      <c r="B77" s="83"/>
      <c r="C77" s="84" t="s">
        <v>356</v>
      </c>
      <c r="D77" s="83" t="s">
        <v>21</v>
      </c>
      <c r="E77" s="86"/>
      <c r="F77" s="86">
        <v>1</v>
      </c>
      <c r="G77" s="86"/>
      <c r="H77" s="86">
        <f t="shared" si="24"/>
        <v>1</v>
      </c>
      <c r="I77" s="87">
        <v>1</v>
      </c>
      <c r="J77" s="88">
        <f t="shared" si="25"/>
        <v>1</v>
      </c>
      <c r="K77" s="130"/>
      <c r="L77" s="130"/>
      <c r="M77" s="89">
        <f t="shared" si="26"/>
        <v>0</v>
      </c>
      <c r="N77" s="90">
        <f t="shared" si="27"/>
        <v>0</v>
      </c>
      <c r="O77" s="90">
        <f t="shared" si="28"/>
        <v>0</v>
      </c>
      <c r="P77" s="86">
        <f t="shared" si="29"/>
        <v>0</v>
      </c>
      <c r="Q77" s="68" t="s">
        <v>164</v>
      </c>
      <c r="R77" s="32"/>
      <c r="S77" s="40"/>
      <c r="T77" s="52"/>
      <c r="U77" s="52"/>
    </row>
    <row r="78" spans="2:21" s="29" customFormat="1" ht="165.75" customHeight="1" outlineLevel="1" x14ac:dyDescent="0.2">
      <c r="B78" s="83"/>
      <c r="C78" s="84" t="s">
        <v>357</v>
      </c>
      <c r="D78" s="83" t="s">
        <v>21</v>
      </c>
      <c r="E78" s="86"/>
      <c r="F78" s="86">
        <v>1</v>
      </c>
      <c r="G78" s="86"/>
      <c r="H78" s="86">
        <f t="shared" si="24"/>
        <v>1</v>
      </c>
      <c r="I78" s="87">
        <v>1</v>
      </c>
      <c r="J78" s="88">
        <f t="shared" si="25"/>
        <v>1</v>
      </c>
      <c r="K78" s="130"/>
      <c r="L78" s="130"/>
      <c r="M78" s="89">
        <f t="shared" si="26"/>
        <v>0</v>
      </c>
      <c r="N78" s="90">
        <f t="shared" si="27"/>
        <v>0</v>
      </c>
      <c r="O78" s="90">
        <f t="shared" si="28"/>
        <v>0</v>
      </c>
      <c r="P78" s="86">
        <f t="shared" si="29"/>
        <v>0</v>
      </c>
      <c r="Q78" s="68" t="s">
        <v>165</v>
      </c>
      <c r="R78" s="32"/>
      <c r="S78" s="40"/>
      <c r="T78" s="52"/>
      <c r="U78" s="52"/>
    </row>
    <row r="79" spans="2:21" s="29" customFormat="1" ht="145.5" customHeight="1" outlineLevel="1" x14ac:dyDescent="0.2">
      <c r="B79" s="83"/>
      <c r="C79" s="84" t="s">
        <v>358</v>
      </c>
      <c r="D79" s="83" t="s">
        <v>21</v>
      </c>
      <c r="E79" s="86"/>
      <c r="F79" s="86">
        <v>1</v>
      </c>
      <c r="G79" s="86"/>
      <c r="H79" s="86">
        <f t="shared" si="24"/>
        <v>1</v>
      </c>
      <c r="I79" s="87">
        <v>1</v>
      </c>
      <c r="J79" s="88">
        <f t="shared" si="25"/>
        <v>1</v>
      </c>
      <c r="K79" s="130"/>
      <c r="L79" s="130"/>
      <c r="M79" s="89">
        <f t="shared" si="26"/>
        <v>0</v>
      </c>
      <c r="N79" s="90">
        <f t="shared" si="27"/>
        <v>0</v>
      </c>
      <c r="O79" s="90">
        <f t="shared" si="28"/>
        <v>0</v>
      </c>
      <c r="P79" s="86">
        <f t="shared" si="29"/>
        <v>0</v>
      </c>
      <c r="Q79" s="68" t="s">
        <v>166</v>
      </c>
      <c r="R79" s="32"/>
      <c r="S79" s="40"/>
      <c r="T79" s="52"/>
      <c r="U79" s="52"/>
    </row>
    <row r="80" spans="2:21" s="29" customFormat="1" ht="166.5" customHeight="1" outlineLevel="1" x14ac:dyDescent="0.2">
      <c r="B80" s="83"/>
      <c r="C80" s="84" t="s">
        <v>359</v>
      </c>
      <c r="D80" s="83" t="s">
        <v>21</v>
      </c>
      <c r="E80" s="86"/>
      <c r="F80" s="86">
        <v>2</v>
      </c>
      <c r="G80" s="86"/>
      <c r="H80" s="86">
        <f t="shared" si="24"/>
        <v>2</v>
      </c>
      <c r="I80" s="87">
        <v>1</v>
      </c>
      <c r="J80" s="88">
        <f t="shared" si="25"/>
        <v>2</v>
      </c>
      <c r="K80" s="130"/>
      <c r="L80" s="130"/>
      <c r="M80" s="89">
        <f t="shared" si="26"/>
        <v>0</v>
      </c>
      <c r="N80" s="90">
        <f t="shared" si="27"/>
        <v>0</v>
      </c>
      <c r="O80" s="90">
        <f t="shared" si="28"/>
        <v>0</v>
      </c>
      <c r="P80" s="86">
        <f t="shared" si="29"/>
        <v>0</v>
      </c>
      <c r="Q80" s="68" t="s">
        <v>167</v>
      </c>
      <c r="R80" s="32"/>
      <c r="S80" s="40"/>
      <c r="T80" s="52"/>
      <c r="U80" s="52"/>
    </row>
    <row r="81" spans="2:21" s="29" customFormat="1" ht="176.25" customHeight="1" outlineLevel="1" x14ac:dyDescent="0.2">
      <c r="B81" s="83"/>
      <c r="C81" s="92" t="s">
        <v>360</v>
      </c>
      <c r="D81" s="83" t="s">
        <v>21</v>
      </c>
      <c r="E81" s="86"/>
      <c r="F81" s="86">
        <v>1</v>
      </c>
      <c r="G81" s="86"/>
      <c r="H81" s="86">
        <f t="shared" si="24"/>
        <v>1</v>
      </c>
      <c r="I81" s="87">
        <v>1</v>
      </c>
      <c r="J81" s="88">
        <f t="shared" si="25"/>
        <v>1</v>
      </c>
      <c r="K81" s="130"/>
      <c r="L81" s="130"/>
      <c r="M81" s="89">
        <f t="shared" si="26"/>
        <v>0</v>
      </c>
      <c r="N81" s="90">
        <f t="shared" si="27"/>
        <v>0</v>
      </c>
      <c r="O81" s="90">
        <f t="shared" si="28"/>
        <v>0</v>
      </c>
      <c r="P81" s="86">
        <f t="shared" si="29"/>
        <v>0</v>
      </c>
      <c r="Q81" s="68" t="s">
        <v>168</v>
      </c>
      <c r="R81" s="32"/>
      <c r="S81" s="40"/>
      <c r="T81" s="52"/>
      <c r="U81" s="52"/>
    </row>
    <row r="82" spans="2:21" s="29" customFormat="1" ht="165.75" customHeight="1" outlineLevel="1" x14ac:dyDescent="0.2">
      <c r="B82" s="83"/>
      <c r="C82" s="92" t="s">
        <v>361</v>
      </c>
      <c r="D82" s="83" t="s">
        <v>21</v>
      </c>
      <c r="E82" s="86"/>
      <c r="F82" s="86">
        <v>4</v>
      </c>
      <c r="G82" s="86"/>
      <c r="H82" s="86">
        <f t="shared" si="24"/>
        <v>4</v>
      </c>
      <c r="I82" s="87">
        <v>1</v>
      </c>
      <c r="J82" s="88">
        <f t="shared" si="25"/>
        <v>4</v>
      </c>
      <c r="K82" s="130"/>
      <c r="L82" s="130"/>
      <c r="M82" s="89">
        <f t="shared" si="26"/>
        <v>0</v>
      </c>
      <c r="N82" s="90">
        <f t="shared" si="27"/>
        <v>0</v>
      </c>
      <c r="O82" s="90">
        <f t="shared" si="28"/>
        <v>0</v>
      </c>
      <c r="P82" s="86">
        <f t="shared" si="29"/>
        <v>0</v>
      </c>
      <c r="Q82" s="68" t="s">
        <v>169</v>
      </c>
      <c r="R82" s="32"/>
      <c r="S82" s="40"/>
      <c r="T82" s="52"/>
      <c r="U82" s="52"/>
    </row>
    <row r="83" spans="2:21" s="29" customFormat="1" ht="174.75" customHeight="1" outlineLevel="1" x14ac:dyDescent="0.2">
      <c r="B83" s="83"/>
      <c r="C83" s="92" t="s">
        <v>362</v>
      </c>
      <c r="D83" s="83" t="s">
        <v>21</v>
      </c>
      <c r="E83" s="86"/>
      <c r="F83" s="86">
        <v>1</v>
      </c>
      <c r="G83" s="86"/>
      <c r="H83" s="86">
        <f t="shared" si="24"/>
        <v>1</v>
      </c>
      <c r="I83" s="87">
        <v>1</v>
      </c>
      <c r="J83" s="88">
        <f t="shared" si="25"/>
        <v>1</v>
      </c>
      <c r="K83" s="130"/>
      <c r="L83" s="130"/>
      <c r="M83" s="89">
        <f t="shared" si="26"/>
        <v>0</v>
      </c>
      <c r="N83" s="90">
        <f t="shared" si="27"/>
        <v>0</v>
      </c>
      <c r="O83" s="90">
        <f t="shared" si="28"/>
        <v>0</v>
      </c>
      <c r="P83" s="86">
        <f t="shared" si="29"/>
        <v>0</v>
      </c>
      <c r="Q83" s="68" t="s">
        <v>170</v>
      </c>
      <c r="R83" s="32"/>
      <c r="S83" s="40"/>
      <c r="T83" s="52"/>
      <c r="U83" s="52"/>
    </row>
    <row r="84" spans="2:21" s="29" customFormat="1" ht="198.75" customHeight="1" outlineLevel="1" x14ac:dyDescent="0.2">
      <c r="B84" s="83"/>
      <c r="C84" s="92" t="s">
        <v>363</v>
      </c>
      <c r="D84" s="83" t="s">
        <v>21</v>
      </c>
      <c r="E84" s="86">
        <v>2</v>
      </c>
      <c r="F84" s="86"/>
      <c r="G84" s="86">
        <v>2</v>
      </c>
      <c r="H84" s="86">
        <f t="shared" si="24"/>
        <v>4</v>
      </c>
      <c r="I84" s="87">
        <v>1</v>
      </c>
      <c r="J84" s="88">
        <f t="shared" si="25"/>
        <v>4</v>
      </c>
      <c r="K84" s="130"/>
      <c r="L84" s="130"/>
      <c r="M84" s="89">
        <f t="shared" si="26"/>
        <v>0</v>
      </c>
      <c r="N84" s="90">
        <f t="shared" si="27"/>
        <v>0</v>
      </c>
      <c r="O84" s="90">
        <f t="shared" si="28"/>
        <v>0</v>
      </c>
      <c r="P84" s="86">
        <f t="shared" si="29"/>
        <v>0</v>
      </c>
      <c r="Q84" s="68" t="s">
        <v>124</v>
      </c>
      <c r="R84" s="32"/>
      <c r="S84" s="41"/>
      <c r="T84" s="52"/>
      <c r="U84" s="52"/>
    </row>
    <row r="85" spans="2:21" s="29" customFormat="1" ht="198" customHeight="1" outlineLevel="1" x14ac:dyDescent="0.2">
      <c r="B85" s="83"/>
      <c r="C85" s="92" t="s">
        <v>364</v>
      </c>
      <c r="D85" s="83" t="s">
        <v>21</v>
      </c>
      <c r="E85" s="86">
        <v>2</v>
      </c>
      <c r="F85" s="86"/>
      <c r="G85" s="86">
        <v>2</v>
      </c>
      <c r="H85" s="86">
        <f t="shared" si="24"/>
        <v>4</v>
      </c>
      <c r="I85" s="87">
        <v>1</v>
      </c>
      <c r="J85" s="88">
        <f t="shared" si="25"/>
        <v>4</v>
      </c>
      <c r="K85" s="130"/>
      <c r="L85" s="130"/>
      <c r="M85" s="89">
        <f t="shared" si="26"/>
        <v>0</v>
      </c>
      <c r="N85" s="90">
        <f t="shared" si="27"/>
        <v>0</v>
      </c>
      <c r="O85" s="90">
        <f t="shared" si="28"/>
        <v>0</v>
      </c>
      <c r="P85" s="86">
        <f t="shared" si="29"/>
        <v>0</v>
      </c>
      <c r="Q85" s="68" t="s">
        <v>171</v>
      </c>
      <c r="R85" s="32"/>
      <c r="S85" s="40"/>
      <c r="T85" s="52"/>
      <c r="U85" s="52"/>
    </row>
    <row r="86" spans="2:21" s="29" customFormat="1" ht="201.75" customHeight="1" outlineLevel="1" x14ac:dyDescent="0.2">
      <c r="B86" s="83"/>
      <c r="C86" s="92" t="s">
        <v>365</v>
      </c>
      <c r="D86" s="83" t="s">
        <v>21</v>
      </c>
      <c r="E86" s="86">
        <v>1</v>
      </c>
      <c r="F86" s="86"/>
      <c r="G86" s="86">
        <v>1</v>
      </c>
      <c r="H86" s="86">
        <f t="shared" si="24"/>
        <v>2</v>
      </c>
      <c r="I86" s="87">
        <v>1</v>
      </c>
      <c r="J86" s="88">
        <f t="shared" si="25"/>
        <v>2</v>
      </c>
      <c r="K86" s="130"/>
      <c r="L86" s="130"/>
      <c r="M86" s="89">
        <f t="shared" si="26"/>
        <v>0</v>
      </c>
      <c r="N86" s="90">
        <f t="shared" si="27"/>
        <v>0</v>
      </c>
      <c r="O86" s="90">
        <f t="shared" si="28"/>
        <v>0</v>
      </c>
      <c r="P86" s="86">
        <f t="shared" si="29"/>
        <v>0</v>
      </c>
      <c r="Q86" s="68" t="s">
        <v>172</v>
      </c>
      <c r="R86" s="32"/>
      <c r="S86" s="40"/>
      <c r="T86" s="52"/>
      <c r="U86" s="52"/>
    </row>
    <row r="87" spans="2:21" s="29" customFormat="1" ht="201" customHeight="1" outlineLevel="1" x14ac:dyDescent="0.2">
      <c r="B87" s="83"/>
      <c r="C87" s="92" t="s">
        <v>366</v>
      </c>
      <c r="D87" s="83" t="s">
        <v>21</v>
      </c>
      <c r="E87" s="86">
        <v>1</v>
      </c>
      <c r="F87" s="86"/>
      <c r="G87" s="86">
        <v>1</v>
      </c>
      <c r="H87" s="86">
        <f t="shared" si="24"/>
        <v>2</v>
      </c>
      <c r="I87" s="87">
        <v>1</v>
      </c>
      <c r="J87" s="88">
        <f t="shared" si="25"/>
        <v>2</v>
      </c>
      <c r="K87" s="130"/>
      <c r="L87" s="130"/>
      <c r="M87" s="89">
        <f t="shared" si="26"/>
        <v>0</v>
      </c>
      <c r="N87" s="90">
        <f t="shared" si="27"/>
        <v>0</v>
      </c>
      <c r="O87" s="90">
        <f t="shared" si="28"/>
        <v>0</v>
      </c>
      <c r="P87" s="86">
        <f t="shared" si="29"/>
        <v>0</v>
      </c>
      <c r="Q87" s="68" t="s">
        <v>173</v>
      </c>
      <c r="R87" s="32"/>
      <c r="S87" s="40"/>
      <c r="T87" s="52"/>
      <c r="U87" s="52"/>
    </row>
    <row r="88" spans="2:21" s="29" customFormat="1" ht="199.5" customHeight="1" outlineLevel="1" x14ac:dyDescent="0.2">
      <c r="B88" s="83"/>
      <c r="C88" s="92" t="s">
        <v>367</v>
      </c>
      <c r="D88" s="83" t="s">
        <v>21</v>
      </c>
      <c r="E88" s="86">
        <v>1</v>
      </c>
      <c r="F88" s="86"/>
      <c r="G88" s="86">
        <v>1</v>
      </c>
      <c r="H88" s="86">
        <f t="shared" si="24"/>
        <v>2</v>
      </c>
      <c r="I88" s="87">
        <v>1</v>
      </c>
      <c r="J88" s="88">
        <f t="shared" si="25"/>
        <v>2</v>
      </c>
      <c r="K88" s="130"/>
      <c r="L88" s="130"/>
      <c r="M88" s="89">
        <f t="shared" si="26"/>
        <v>0</v>
      </c>
      <c r="N88" s="90">
        <f t="shared" si="27"/>
        <v>0</v>
      </c>
      <c r="O88" s="90">
        <f t="shared" si="28"/>
        <v>0</v>
      </c>
      <c r="P88" s="86">
        <f t="shared" si="29"/>
        <v>0</v>
      </c>
      <c r="Q88" s="68" t="s">
        <v>174</v>
      </c>
      <c r="R88" s="32"/>
      <c r="S88" s="40"/>
      <c r="T88" s="52"/>
      <c r="U88" s="52"/>
    </row>
    <row r="89" spans="2:21" s="29" customFormat="1" ht="199.5" customHeight="1" outlineLevel="1" x14ac:dyDescent="0.2">
      <c r="B89" s="83"/>
      <c r="C89" s="92" t="s">
        <v>368</v>
      </c>
      <c r="D89" s="83" t="s">
        <v>21</v>
      </c>
      <c r="E89" s="86">
        <v>1</v>
      </c>
      <c r="F89" s="86"/>
      <c r="G89" s="86">
        <v>1</v>
      </c>
      <c r="H89" s="86">
        <f t="shared" si="24"/>
        <v>2</v>
      </c>
      <c r="I89" s="87">
        <v>1</v>
      </c>
      <c r="J89" s="88">
        <f t="shared" si="25"/>
        <v>2</v>
      </c>
      <c r="K89" s="130"/>
      <c r="L89" s="130"/>
      <c r="M89" s="89">
        <f t="shared" si="26"/>
        <v>0</v>
      </c>
      <c r="N89" s="90">
        <f t="shared" si="27"/>
        <v>0</v>
      </c>
      <c r="O89" s="90">
        <f t="shared" si="28"/>
        <v>0</v>
      </c>
      <c r="P89" s="86">
        <f t="shared" si="29"/>
        <v>0</v>
      </c>
      <c r="Q89" s="68" t="s">
        <v>175</v>
      </c>
      <c r="R89" s="32"/>
      <c r="S89" s="40"/>
      <c r="T89" s="52"/>
      <c r="U89" s="52"/>
    </row>
    <row r="90" spans="2:21" s="29" customFormat="1" ht="225" customHeight="1" outlineLevel="1" x14ac:dyDescent="0.2">
      <c r="B90" s="83"/>
      <c r="C90" s="92" t="s">
        <v>369</v>
      </c>
      <c r="D90" s="83" t="s">
        <v>21</v>
      </c>
      <c r="E90" s="86"/>
      <c r="F90" s="86"/>
      <c r="G90" s="86">
        <v>4</v>
      </c>
      <c r="H90" s="86">
        <f t="shared" si="24"/>
        <v>4</v>
      </c>
      <c r="I90" s="87">
        <v>1</v>
      </c>
      <c r="J90" s="88">
        <f t="shared" si="25"/>
        <v>4</v>
      </c>
      <c r="K90" s="130"/>
      <c r="L90" s="130"/>
      <c r="M90" s="89">
        <f t="shared" si="26"/>
        <v>0</v>
      </c>
      <c r="N90" s="90">
        <f t="shared" si="27"/>
        <v>0</v>
      </c>
      <c r="O90" s="90">
        <f t="shared" si="28"/>
        <v>0</v>
      </c>
      <c r="P90" s="86">
        <f t="shared" si="29"/>
        <v>0</v>
      </c>
      <c r="Q90" s="68" t="s">
        <v>176</v>
      </c>
      <c r="R90" s="32"/>
      <c r="S90" s="40"/>
      <c r="T90" s="52"/>
      <c r="U90" s="52"/>
    </row>
    <row r="91" spans="2:21" s="29" customFormat="1" ht="222.75" customHeight="1" outlineLevel="1" x14ac:dyDescent="0.2">
      <c r="B91" s="83"/>
      <c r="C91" s="92" t="s">
        <v>370</v>
      </c>
      <c r="D91" s="83" t="s">
        <v>21</v>
      </c>
      <c r="E91" s="86"/>
      <c r="F91" s="86"/>
      <c r="G91" s="86">
        <v>4</v>
      </c>
      <c r="H91" s="86">
        <f t="shared" si="24"/>
        <v>4</v>
      </c>
      <c r="I91" s="87">
        <v>1</v>
      </c>
      <c r="J91" s="88">
        <f t="shared" si="25"/>
        <v>4</v>
      </c>
      <c r="K91" s="130"/>
      <c r="L91" s="130"/>
      <c r="M91" s="89">
        <f t="shared" si="26"/>
        <v>0</v>
      </c>
      <c r="N91" s="90">
        <f t="shared" si="27"/>
        <v>0</v>
      </c>
      <c r="O91" s="90">
        <f t="shared" si="28"/>
        <v>0</v>
      </c>
      <c r="P91" s="86">
        <f t="shared" si="29"/>
        <v>0</v>
      </c>
      <c r="Q91" s="68" t="s">
        <v>177</v>
      </c>
      <c r="R91" s="32"/>
      <c r="S91" s="40"/>
      <c r="T91" s="52"/>
      <c r="U91" s="52"/>
    </row>
    <row r="92" spans="2:21" s="29" customFormat="1" ht="219" customHeight="1" outlineLevel="1" x14ac:dyDescent="0.2">
      <c r="B92" s="83"/>
      <c r="C92" s="92" t="s">
        <v>371</v>
      </c>
      <c r="D92" s="83" t="s">
        <v>21</v>
      </c>
      <c r="E92" s="86"/>
      <c r="F92" s="86"/>
      <c r="G92" s="86">
        <v>2</v>
      </c>
      <c r="H92" s="86">
        <f t="shared" si="24"/>
        <v>2</v>
      </c>
      <c r="I92" s="87">
        <v>1</v>
      </c>
      <c r="J92" s="88">
        <f t="shared" si="25"/>
        <v>2</v>
      </c>
      <c r="K92" s="130"/>
      <c r="L92" s="130"/>
      <c r="M92" s="89">
        <f t="shared" si="26"/>
        <v>0</v>
      </c>
      <c r="N92" s="90">
        <f t="shared" si="27"/>
        <v>0</v>
      </c>
      <c r="O92" s="90">
        <f t="shared" si="28"/>
        <v>0</v>
      </c>
      <c r="P92" s="86">
        <f t="shared" si="29"/>
        <v>0</v>
      </c>
      <c r="Q92" s="68" t="s">
        <v>178</v>
      </c>
      <c r="R92" s="32"/>
      <c r="S92" s="40"/>
      <c r="T92" s="52"/>
      <c r="U92" s="52"/>
    </row>
    <row r="93" spans="2:21" s="29" customFormat="1" ht="219.75" customHeight="1" outlineLevel="1" x14ac:dyDescent="0.2">
      <c r="B93" s="83"/>
      <c r="C93" s="92" t="s">
        <v>372</v>
      </c>
      <c r="D93" s="83" t="s">
        <v>21</v>
      </c>
      <c r="E93" s="86"/>
      <c r="F93" s="86"/>
      <c r="G93" s="86">
        <v>2</v>
      </c>
      <c r="H93" s="86">
        <f t="shared" si="24"/>
        <v>2</v>
      </c>
      <c r="I93" s="87">
        <v>1</v>
      </c>
      <c r="J93" s="88">
        <f t="shared" si="25"/>
        <v>2</v>
      </c>
      <c r="K93" s="130"/>
      <c r="L93" s="130"/>
      <c r="M93" s="89">
        <f t="shared" si="26"/>
        <v>0</v>
      </c>
      <c r="N93" s="90">
        <f t="shared" si="27"/>
        <v>0</v>
      </c>
      <c r="O93" s="90">
        <f t="shared" si="28"/>
        <v>0</v>
      </c>
      <c r="P93" s="86">
        <f t="shared" si="29"/>
        <v>0</v>
      </c>
      <c r="Q93" s="68" t="s">
        <v>179</v>
      </c>
      <c r="R93" s="32"/>
      <c r="S93" s="40"/>
      <c r="T93" s="52"/>
      <c r="U93" s="52"/>
    </row>
    <row r="94" spans="2:21" s="29" customFormat="1" ht="219" customHeight="1" outlineLevel="1" x14ac:dyDescent="0.2">
      <c r="B94" s="83"/>
      <c r="C94" s="84" t="s">
        <v>373</v>
      </c>
      <c r="D94" s="83" t="s">
        <v>21</v>
      </c>
      <c r="E94" s="86"/>
      <c r="F94" s="86"/>
      <c r="G94" s="86">
        <v>2</v>
      </c>
      <c r="H94" s="86">
        <f t="shared" si="24"/>
        <v>2</v>
      </c>
      <c r="I94" s="87">
        <v>1</v>
      </c>
      <c r="J94" s="88">
        <f t="shared" si="25"/>
        <v>2</v>
      </c>
      <c r="K94" s="130"/>
      <c r="L94" s="130"/>
      <c r="M94" s="89">
        <f t="shared" si="26"/>
        <v>0</v>
      </c>
      <c r="N94" s="90">
        <f t="shared" si="27"/>
        <v>0</v>
      </c>
      <c r="O94" s="90">
        <f t="shared" si="28"/>
        <v>0</v>
      </c>
      <c r="P94" s="86">
        <f t="shared" si="29"/>
        <v>0</v>
      </c>
      <c r="Q94" s="68" t="s">
        <v>180</v>
      </c>
      <c r="R94" s="32"/>
      <c r="S94" s="40"/>
      <c r="T94" s="52"/>
      <c r="U94" s="52"/>
    </row>
    <row r="95" spans="2:21" s="29" customFormat="1" ht="219" customHeight="1" outlineLevel="1" x14ac:dyDescent="0.2">
      <c r="B95" s="83"/>
      <c r="C95" s="84" t="s">
        <v>374</v>
      </c>
      <c r="D95" s="83" t="s">
        <v>21</v>
      </c>
      <c r="E95" s="86"/>
      <c r="F95" s="86"/>
      <c r="G95" s="86">
        <v>2</v>
      </c>
      <c r="H95" s="86">
        <f t="shared" ref="H95:H101" si="30">SUM(E95:G95)</f>
        <v>2</v>
      </c>
      <c r="I95" s="87">
        <v>1</v>
      </c>
      <c r="J95" s="88">
        <f t="shared" si="25"/>
        <v>2</v>
      </c>
      <c r="K95" s="130"/>
      <c r="L95" s="130"/>
      <c r="M95" s="89">
        <f t="shared" si="26"/>
        <v>0</v>
      </c>
      <c r="N95" s="90">
        <f t="shared" si="27"/>
        <v>0</v>
      </c>
      <c r="O95" s="90">
        <f t="shared" si="28"/>
        <v>0</v>
      </c>
      <c r="P95" s="86">
        <f t="shared" si="29"/>
        <v>0</v>
      </c>
      <c r="Q95" s="68" t="s">
        <v>181</v>
      </c>
      <c r="R95" s="32"/>
      <c r="S95" s="40"/>
      <c r="T95" s="52"/>
      <c r="U95" s="52"/>
    </row>
    <row r="96" spans="2:21" s="29" customFormat="1" ht="222.75" customHeight="1" outlineLevel="1" x14ac:dyDescent="0.2">
      <c r="B96" s="83"/>
      <c r="C96" s="84" t="s">
        <v>375</v>
      </c>
      <c r="D96" s="83" t="s">
        <v>21</v>
      </c>
      <c r="E96" s="86"/>
      <c r="F96" s="86"/>
      <c r="G96" s="86">
        <v>1</v>
      </c>
      <c r="H96" s="86">
        <f t="shared" si="30"/>
        <v>1</v>
      </c>
      <c r="I96" s="87">
        <v>1</v>
      </c>
      <c r="J96" s="88">
        <f t="shared" si="25"/>
        <v>1</v>
      </c>
      <c r="K96" s="130"/>
      <c r="L96" s="130"/>
      <c r="M96" s="89">
        <f t="shared" si="26"/>
        <v>0</v>
      </c>
      <c r="N96" s="90">
        <f t="shared" si="27"/>
        <v>0</v>
      </c>
      <c r="O96" s="90">
        <f t="shared" si="28"/>
        <v>0</v>
      </c>
      <c r="P96" s="86">
        <f t="shared" si="29"/>
        <v>0</v>
      </c>
      <c r="Q96" s="68" t="s">
        <v>182</v>
      </c>
      <c r="R96" s="32"/>
      <c r="S96" s="40"/>
      <c r="T96" s="52"/>
      <c r="U96" s="52"/>
    </row>
    <row r="97" spans="2:21" s="29" customFormat="1" ht="222.75" customHeight="1" outlineLevel="1" x14ac:dyDescent="0.2">
      <c r="B97" s="83"/>
      <c r="C97" s="84" t="s">
        <v>376</v>
      </c>
      <c r="D97" s="83" t="s">
        <v>21</v>
      </c>
      <c r="E97" s="86"/>
      <c r="F97" s="86"/>
      <c r="G97" s="86">
        <v>1</v>
      </c>
      <c r="H97" s="86">
        <f t="shared" si="30"/>
        <v>1</v>
      </c>
      <c r="I97" s="87">
        <v>1</v>
      </c>
      <c r="J97" s="88">
        <f t="shared" si="25"/>
        <v>1</v>
      </c>
      <c r="K97" s="130"/>
      <c r="L97" s="130"/>
      <c r="M97" s="89">
        <f t="shared" si="26"/>
        <v>0</v>
      </c>
      <c r="N97" s="90">
        <f t="shared" si="27"/>
        <v>0</v>
      </c>
      <c r="O97" s="90">
        <f t="shared" si="28"/>
        <v>0</v>
      </c>
      <c r="P97" s="86">
        <f t="shared" si="29"/>
        <v>0</v>
      </c>
      <c r="Q97" s="68" t="s">
        <v>183</v>
      </c>
      <c r="R97" s="32"/>
      <c r="S97" s="40"/>
      <c r="T97" s="52"/>
      <c r="U97" s="52"/>
    </row>
    <row r="98" spans="2:21" s="29" customFormat="1" ht="222" customHeight="1" outlineLevel="1" x14ac:dyDescent="0.2">
      <c r="B98" s="83"/>
      <c r="C98" s="84" t="s">
        <v>377</v>
      </c>
      <c r="D98" s="83" t="s">
        <v>21</v>
      </c>
      <c r="E98" s="86"/>
      <c r="F98" s="86"/>
      <c r="G98" s="86">
        <v>2</v>
      </c>
      <c r="H98" s="86">
        <f t="shared" si="30"/>
        <v>2</v>
      </c>
      <c r="I98" s="87">
        <v>1</v>
      </c>
      <c r="J98" s="88">
        <f t="shared" ref="J98:J101" si="31">ROUND(H98*I98,3)</f>
        <v>2</v>
      </c>
      <c r="K98" s="130"/>
      <c r="L98" s="130"/>
      <c r="M98" s="89">
        <f t="shared" ref="M98:M101" si="32">ROUND(K98+L98,2)</f>
        <v>0</v>
      </c>
      <c r="N98" s="90">
        <f t="shared" ref="N98:N101" si="33">ROUND(H98*K98,2)</f>
        <v>0</v>
      </c>
      <c r="O98" s="90">
        <f t="shared" ref="O98:O101" si="34">ROUND(J98*L98,2)</f>
        <v>0</v>
      </c>
      <c r="P98" s="86">
        <f t="shared" ref="P98:P101" si="35">N98+O98</f>
        <v>0</v>
      </c>
      <c r="Q98" s="68" t="s">
        <v>184</v>
      </c>
      <c r="R98" s="32"/>
      <c r="S98" s="40"/>
      <c r="T98" s="52"/>
      <c r="U98" s="52"/>
    </row>
    <row r="99" spans="2:21" s="29" customFormat="1" ht="219" customHeight="1" outlineLevel="1" x14ac:dyDescent="0.2">
      <c r="B99" s="83"/>
      <c r="C99" s="84" t="s">
        <v>378</v>
      </c>
      <c r="D99" s="83" t="s">
        <v>21</v>
      </c>
      <c r="E99" s="86"/>
      <c r="F99" s="86"/>
      <c r="G99" s="86">
        <v>2</v>
      </c>
      <c r="H99" s="86">
        <f t="shared" si="30"/>
        <v>2</v>
      </c>
      <c r="I99" s="87">
        <v>1</v>
      </c>
      <c r="J99" s="88">
        <f t="shared" si="31"/>
        <v>2</v>
      </c>
      <c r="K99" s="130"/>
      <c r="L99" s="130"/>
      <c r="M99" s="89">
        <f t="shared" si="32"/>
        <v>0</v>
      </c>
      <c r="N99" s="90">
        <f t="shared" si="33"/>
        <v>0</v>
      </c>
      <c r="O99" s="90">
        <f t="shared" si="34"/>
        <v>0</v>
      </c>
      <c r="P99" s="86">
        <f t="shared" si="35"/>
        <v>0</v>
      </c>
      <c r="Q99" s="68" t="s">
        <v>185</v>
      </c>
      <c r="R99" s="32"/>
      <c r="S99" s="40"/>
      <c r="T99" s="52"/>
      <c r="U99" s="52"/>
    </row>
    <row r="100" spans="2:21" s="29" customFormat="1" ht="165.75" customHeight="1" outlineLevel="1" x14ac:dyDescent="0.2">
      <c r="B100" s="83"/>
      <c r="C100" s="84" t="s">
        <v>379</v>
      </c>
      <c r="D100" s="83" t="s">
        <v>21</v>
      </c>
      <c r="E100" s="86">
        <v>1</v>
      </c>
      <c r="F100" s="86">
        <v>2</v>
      </c>
      <c r="G100" s="86"/>
      <c r="H100" s="86">
        <f t="shared" si="30"/>
        <v>3</v>
      </c>
      <c r="I100" s="87">
        <v>1</v>
      </c>
      <c r="J100" s="88">
        <f t="shared" si="31"/>
        <v>3</v>
      </c>
      <c r="K100" s="130"/>
      <c r="L100" s="130"/>
      <c r="M100" s="89">
        <f t="shared" si="32"/>
        <v>0</v>
      </c>
      <c r="N100" s="90">
        <f t="shared" si="33"/>
        <v>0</v>
      </c>
      <c r="O100" s="90">
        <f t="shared" si="34"/>
        <v>0</v>
      </c>
      <c r="P100" s="86">
        <f t="shared" si="35"/>
        <v>0</v>
      </c>
      <c r="Q100" s="68" t="s">
        <v>186</v>
      </c>
      <c r="R100" s="32"/>
      <c r="S100" s="40"/>
      <c r="T100" s="52"/>
      <c r="U100" s="52"/>
    </row>
    <row r="101" spans="2:21" s="29" customFormat="1" ht="179.25" customHeight="1" outlineLevel="1" x14ac:dyDescent="0.2">
      <c r="B101" s="83"/>
      <c r="C101" s="84" t="s">
        <v>380</v>
      </c>
      <c r="D101" s="83" t="s">
        <v>21</v>
      </c>
      <c r="E101" s="86">
        <v>1</v>
      </c>
      <c r="F101" s="86">
        <v>1</v>
      </c>
      <c r="G101" s="86"/>
      <c r="H101" s="86">
        <f t="shared" si="30"/>
        <v>2</v>
      </c>
      <c r="I101" s="87">
        <v>1</v>
      </c>
      <c r="J101" s="88">
        <f t="shared" si="31"/>
        <v>2</v>
      </c>
      <c r="K101" s="130"/>
      <c r="L101" s="130"/>
      <c r="M101" s="89">
        <f t="shared" si="32"/>
        <v>0</v>
      </c>
      <c r="N101" s="90">
        <f t="shared" si="33"/>
        <v>0</v>
      </c>
      <c r="O101" s="90">
        <f t="shared" si="34"/>
        <v>0</v>
      </c>
      <c r="P101" s="86">
        <f t="shared" si="35"/>
        <v>0</v>
      </c>
      <c r="Q101" s="68" t="s">
        <v>187</v>
      </c>
      <c r="R101" s="32"/>
      <c r="S101" s="40"/>
      <c r="T101" s="52"/>
      <c r="U101" s="52"/>
    </row>
    <row r="102" spans="2:21" s="4" customFormat="1" ht="12" customHeight="1" x14ac:dyDescent="0.2">
      <c r="B102" s="73"/>
      <c r="C102" s="74" t="s">
        <v>22</v>
      </c>
      <c r="D102" s="75"/>
      <c r="E102" s="75"/>
      <c r="F102" s="75"/>
      <c r="G102" s="75"/>
      <c r="H102" s="75"/>
      <c r="I102" s="75"/>
      <c r="J102" s="75"/>
      <c r="K102" s="76"/>
      <c r="L102" s="76"/>
      <c r="M102" s="75"/>
      <c r="N102" s="77">
        <f>N10</f>
        <v>0</v>
      </c>
      <c r="O102" s="77">
        <f t="shared" ref="O102:P102" si="36">O10</f>
        <v>0</v>
      </c>
      <c r="P102" s="77">
        <f t="shared" si="36"/>
        <v>0</v>
      </c>
      <c r="Q102" s="10"/>
      <c r="R102" s="19"/>
      <c r="T102" s="49"/>
      <c r="U102" s="49"/>
    </row>
    <row r="103" spans="2:21" s="1" customFormat="1" ht="11.1" customHeight="1" x14ac:dyDescent="0.2">
      <c r="B103" s="60"/>
      <c r="C103" s="11" t="s">
        <v>23</v>
      </c>
      <c r="D103" s="8"/>
      <c r="E103" s="8"/>
      <c r="F103" s="8"/>
      <c r="G103" s="8"/>
      <c r="H103" s="8"/>
      <c r="I103" s="8"/>
      <c r="J103" s="8"/>
      <c r="K103" s="26"/>
      <c r="L103" s="26"/>
      <c r="M103" s="8"/>
      <c r="N103" s="8"/>
      <c r="P103" s="9"/>
      <c r="Q103" s="9"/>
      <c r="R103" s="9"/>
      <c r="T103" s="48"/>
      <c r="U103" s="48"/>
    </row>
    <row r="104" spans="2:21" s="12" customFormat="1" ht="11.1" customHeight="1" x14ac:dyDescent="0.2">
      <c r="B104" s="61"/>
      <c r="C104" s="13" t="s">
        <v>24</v>
      </c>
      <c r="D104" s="14"/>
      <c r="E104" s="14"/>
      <c r="F104" s="14"/>
      <c r="G104" s="14"/>
      <c r="H104" s="14"/>
      <c r="I104" s="14"/>
      <c r="J104" s="14"/>
      <c r="K104" s="45"/>
      <c r="L104" s="45"/>
      <c r="M104" s="14"/>
      <c r="N104" s="14"/>
      <c r="O104" s="14"/>
      <c r="P104" s="64">
        <f>O102</f>
        <v>0</v>
      </c>
      <c r="Q104" s="16"/>
      <c r="R104" s="16"/>
      <c r="T104" s="53"/>
      <c r="U104" s="53"/>
    </row>
    <row r="105" spans="2:21" s="12" customFormat="1" ht="11.1" customHeight="1" x14ac:dyDescent="0.2">
      <c r="B105" s="61"/>
      <c r="C105" s="13" t="s">
        <v>25</v>
      </c>
      <c r="D105" s="14"/>
      <c r="E105" s="14"/>
      <c r="F105" s="14"/>
      <c r="G105" s="14"/>
      <c r="H105" s="14"/>
      <c r="I105" s="14"/>
      <c r="J105" s="14"/>
      <c r="K105" s="45"/>
      <c r="L105" s="45"/>
      <c r="M105" s="14"/>
      <c r="N105" s="14"/>
      <c r="O105" s="14"/>
      <c r="P105" s="64">
        <f>N102</f>
        <v>0</v>
      </c>
      <c r="Q105" s="16"/>
      <c r="R105" s="16"/>
      <c r="T105" s="53"/>
      <c r="U105" s="53"/>
    </row>
    <row r="106" spans="2:21" s="12" customFormat="1" ht="11.1" customHeight="1" x14ac:dyDescent="0.2">
      <c r="B106" s="61"/>
      <c r="C106" s="13" t="s">
        <v>26</v>
      </c>
      <c r="D106" s="14"/>
      <c r="E106" s="14"/>
      <c r="F106" s="14"/>
      <c r="G106" s="14"/>
      <c r="H106" s="14"/>
      <c r="I106" s="14"/>
      <c r="J106" s="14"/>
      <c r="K106" s="45"/>
      <c r="L106" s="45"/>
      <c r="M106" s="14"/>
      <c r="N106" s="14"/>
      <c r="O106" s="14"/>
      <c r="P106" s="64">
        <f>($P$102)*0.166666666666666</f>
        <v>0</v>
      </c>
      <c r="Q106" s="16"/>
      <c r="R106" s="16"/>
      <c r="T106" s="53"/>
      <c r="U106" s="53"/>
    </row>
    <row r="107" spans="2:21" s="1" customFormat="1" ht="44.1" customHeight="1" x14ac:dyDescent="0.2">
      <c r="B107" s="27"/>
      <c r="C107" s="17" t="s">
        <v>27</v>
      </c>
      <c r="D107" s="8"/>
      <c r="E107" s="8"/>
      <c r="F107" s="8"/>
      <c r="G107" s="8"/>
      <c r="H107" s="8"/>
      <c r="I107" s="8"/>
      <c r="J107" s="8"/>
      <c r="K107" s="26"/>
      <c r="L107" s="26"/>
      <c r="M107" s="8"/>
      <c r="N107" s="15">
        <f>$N$108+$N$109+$N$110+$N$111+$N$112+$N$113+$N$114+$N$115+$N$116+$N$117+$N$118+$N$119</f>
        <v>0</v>
      </c>
      <c r="O107" s="15">
        <f>$O$108+$O$109+$O$110+$O$111+$O$112+$O$113+$O$114+$O$115+$O$116+$O$117+$O$118+$O$119</f>
        <v>0</v>
      </c>
      <c r="P107" s="15">
        <f>$P$108+$P$109+$P$110+$P$111+$P$112+$P$113+$P$114+$P$115+$P$116+$P$117+$P$118+$P$119</f>
        <v>0</v>
      </c>
      <c r="Q107" s="8"/>
      <c r="R107" s="8"/>
      <c r="T107" s="48"/>
      <c r="U107" s="48"/>
    </row>
    <row r="108" spans="2:21" s="20" customFormat="1" ht="11.1" customHeight="1" x14ac:dyDescent="0.2">
      <c r="B108" s="62"/>
      <c r="C108" s="24"/>
      <c r="D108" s="21"/>
      <c r="E108" s="22"/>
      <c r="F108" s="22"/>
      <c r="G108" s="22"/>
      <c r="H108" s="22"/>
      <c r="I108" s="23"/>
      <c r="J108" s="22"/>
      <c r="K108" s="46"/>
      <c r="L108" s="46"/>
      <c r="M108" s="22"/>
      <c r="N108" s="22"/>
      <c r="O108" s="22"/>
      <c r="P108" s="22"/>
      <c r="Q108" s="21"/>
      <c r="R108" s="21"/>
      <c r="T108" s="54"/>
      <c r="U108" s="54"/>
    </row>
    <row r="109" spans="2:21" s="20" customFormat="1" ht="11.1" customHeight="1" x14ac:dyDescent="0.2">
      <c r="B109" s="62"/>
      <c r="C109" s="21"/>
      <c r="D109" s="21"/>
      <c r="E109" s="22"/>
      <c r="F109" s="22"/>
      <c r="G109" s="22"/>
      <c r="H109" s="22"/>
      <c r="I109" s="23"/>
      <c r="J109" s="22"/>
      <c r="K109" s="46"/>
      <c r="L109" s="46"/>
      <c r="M109" s="22"/>
      <c r="N109" s="22"/>
      <c r="O109" s="22"/>
      <c r="P109" s="22"/>
      <c r="Q109" s="21"/>
      <c r="R109" s="21"/>
      <c r="T109" s="54"/>
      <c r="U109" s="54"/>
    </row>
    <row r="110" spans="2:21" s="20" customFormat="1" ht="11.1" customHeight="1" x14ac:dyDescent="0.2">
      <c r="B110" s="62"/>
      <c r="C110" s="21"/>
      <c r="D110" s="21"/>
      <c r="E110" s="22"/>
      <c r="F110" s="22"/>
      <c r="G110" s="22"/>
      <c r="H110" s="22">
        <f>$E$110</f>
        <v>0</v>
      </c>
      <c r="I110" s="23">
        <v>1</v>
      </c>
      <c r="J110" s="22">
        <f>ROUND($H$110*$I$110,3)</f>
        <v>0</v>
      </c>
      <c r="K110" s="46"/>
      <c r="L110" s="46"/>
      <c r="M110" s="22">
        <f>$L$110+$K$110</f>
        <v>0</v>
      </c>
      <c r="N110" s="22">
        <f>$H$110*$K$110</f>
        <v>0</v>
      </c>
      <c r="O110" s="22">
        <f>$J$110*$L$110</f>
        <v>0</v>
      </c>
      <c r="P110" s="22">
        <f>$O$110+$N$110</f>
        <v>0</v>
      </c>
      <c r="Q110" s="21"/>
      <c r="R110" s="21"/>
      <c r="T110" s="54"/>
      <c r="U110" s="54"/>
    </row>
    <row r="111" spans="2:21" s="20" customFormat="1" ht="11.1" customHeight="1" x14ac:dyDescent="0.2">
      <c r="B111" s="62"/>
      <c r="C111" s="21"/>
      <c r="D111" s="21"/>
      <c r="E111" s="22"/>
      <c r="F111" s="22"/>
      <c r="G111" s="22"/>
      <c r="H111" s="22">
        <f>$E$111</f>
        <v>0</v>
      </c>
      <c r="I111" s="23">
        <v>1</v>
      </c>
      <c r="J111" s="22">
        <f>ROUND($H$111*$I$111,3)</f>
        <v>0</v>
      </c>
      <c r="K111" s="46"/>
      <c r="L111" s="46"/>
      <c r="M111" s="22">
        <f>$L$111+$K$111</f>
        <v>0</v>
      </c>
      <c r="N111" s="22">
        <f>$H$111*$K$111</f>
        <v>0</v>
      </c>
      <c r="O111" s="22">
        <f>$J$111*$L$111</f>
        <v>0</v>
      </c>
      <c r="P111" s="22">
        <f>$O$111+$N$111</f>
        <v>0</v>
      </c>
      <c r="Q111" s="21"/>
      <c r="R111" s="21"/>
      <c r="T111" s="54"/>
      <c r="U111" s="54"/>
    </row>
    <row r="112" spans="2:21" s="20" customFormat="1" ht="11.1" customHeight="1" x14ac:dyDescent="0.2">
      <c r="B112" s="62"/>
      <c r="C112" s="21"/>
      <c r="D112" s="21"/>
      <c r="E112" s="22"/>
      <c r="F112" s="22"/>
      <c r="G112" s="22"/>
      <c r="H112" s="22">
        <f>$E$112</f>
        <v>0</v>
      </c>
      <c r="I112" s="23">
        <v>1</v>
      </c>
      <c r="J112" s="22">
        <f>ROUND($H$112*$I$112,3)</f>
        <v>0</v>
      </c>
      <c r="K112" s="46"/>
      <c r="L112" s="46"/>
      <c r="M112" s="22">
        <f>$L$112+$K$112</f>
        <v>0</v>
      </c>
      <c r="N112" s="22">
        <f>$H$112*$K$112</f>
        <v>0</v>
      </c>
      <c r="O112" s="22">
        <f>$J$112*$L$112</f>
        <v>0</v>
      </c>
      <c r="P112" s="22">
        <f>$O$112+$N$112</f>
        <v>0</v>
      </c>
      <c r="Q112" s="21"/>
      <c r="R112" s="21"/>
      <c r="T112" s="54"/>
      <c r="U112" s="54"/>
    </row>
    <row r="113" spans="2:21" s="20" customFormat="1" ht="11.1" customHeight="1" x14ac:dyDescent="0.2">
      <c r="B113" s="62"/>
      <c r="C113" s="21"/>
      <c r="D113" s="21"/>
      <c r="E113" s="22"/>
      <c r="F113" s="22"/>
      <c r="G113" s="22"/>
      <c r="H113" s="22">
        <f>$E$113</f>
        <v>0</v>
      </c>
      <c r="I113" s="23">
        <v>1</v>
      </c>
      <c r="J113" s="22">
        <f>ROUND($H$113*$I$113,3)</f>
        <v>0</v>
      </c>
      <c r="K113" s="46"/>
      <c r="L113" s="46"/>
      <c r="M113" s="22">
        <f>$L$113+$K$113</f>
        <v>0</v>
      </c>
      <c r="N113" s="22">
        <f>$H$113*$K$113</f>
        <v>0</v>
      </c>
      <c r="O113" s="22">
        <f>$J$113*$L$113</f>
        <v>0</v>
      </c>
      <c r="P113" s="22">
        <f>$O$113+$N$113</f>
        <v>0</v>
      </c>
      <c r="Q113" s="21"/>
      <c r="R113" s="21"/>
      <c r="T113" s="54"/>
      <c r="U113" s="54"/>
    </row>
    <row r="114" spans="2:21" s="20" customFormat="1" ht="11.1" customHeight="1" x14ac:dyDescent="0.2">
      <c r="B114" s="62"/>
      <c r="C114" s="21"/>
      <c r="D114" s="21"/>
      <c r="E114" s="22"/>
      <c r="F114" s="22"/>
      <c r="G114" s="22"/>
      <c r="H114" s="22">
        <f>$E$114</f>
        <v>0</v>
      </c>
      <c r="I114" s="23">
        <v>1</v>
      </c>
      <c r="J114" s="22">
        <f>ROUND($H$114*$I$114,3)</f>
        <v>0</v>
      </c>
      <c r="K114" s="46"/>
      <c r="L114" s="46"/>
      <c r="M114" s="22">
        <f>$L$114+$K$114</f>
        <v>0</v>
      </c>
      <c r="N114" s="22">
        <f>$H$114*$K$114</f>
        <v>0</v>
      </c>
      <c r="O114" s="22">
        <f>$J$114*$L$114</f>
        <v>0</v>
      </c>
      <c r="P114" s="22">
        <f>$O$114+$N$114</f>
        <v>0</v>
      </c>
      <c r="Q114" s="21"/>
      <c r="R114" s="21"/>
      <c r="T114" s="54"/>
      <c r="U114" s="54"/>
    </row>
    <row r="115" spans="2:21" s="20" customFormat="1" ht="11.1" customHeight="1" x14ac:dyDescent="0.2">
      <c r="B115" s="62"/>
      <c r="C115" s="21"/>
      <c r="D115" s="21"/>
      <c r="E115" s="22"/>
      <c r="F115" s="22"/>
      <c r="G115" s="22"/>
      <c r="H115" s="22">
        <f>$E$115</f>
        <v>0</v>
      </c>
      <c r="I115" s="23">
        <v>1</v>
      </c>
      <c r="J115" s="22">
        <f>ROUND($H$115*$I$115,3)</f>
        <v>0</v>
      </c>
      <c r="K115" s="46"/>
      <c r="L115" s="46"/>
      <c r="M115" s="22">
        <f>$L$115+$K$115</f>
        <v>0</v>
      </c>
      <c r="N115" s="22">
        <f>$H$115*$K$115</f>
        <v>0</v>
      </c>
      <c r="O115" s="22">
        <f>$J$115*$L$115</f>
        <v>0</v>
      </c>
      <c r="P115" s="22">
        <f>$O$115+$N$115</f>
        <v>0</v>
      </c>
      <c r="Q115" s="21"/>
      <c r="R115" s="21"/>
      <c r="T115" s="54"/>
      <c r="U115" s="54"/>
    </row>
    <row r="116" spans="2:21" s="20" customFormat="1" ht="11.1" customHeight="1" x14ac:dyDescent="0.2">
      <c r="B116" s="62"/>
      <c r="C116" s="21"/>
      <c r="D116" s="21"/>
      <c r="E116" s="22"/>
      <c r="F116" s="22"/>
      <c r="G116" s="22"/>
      <c r="H116" s="22">
        <f>$E$116</f>
        <v>0</v>
      </c>
      <c r="I116" s="23">
        <v>1</v>
      </c>
      <c r="J116" s="22">
        <f>ROUND($H$116*$I$116,3)</f>
        <v>0</v>
      </c>
      <c r="K116" s="46"/>
      <c r="L116" s="46"/>
      <c r="M116" s="22">
        <f>$L$116+$K$116</f>
        <v>0</v>
      </c>
      <c r="N116" s="22">
        <f>$H$116*$K$116</f>
        <v>0</v>
      </c>
      <c r="O116" s="22">
        <f>$J$116*$L$116</f>
        <v>0</v>
      </c>
      <c r="P116" s="22">
        <f>$O$116+$N$116</f>
        <v>0</v>
      </c>
      <c r="Q116" s="21"/>
      <c r="R116" s="21"/>
      <c r="T116" s="54"/>
      <c r="U116" s="54"/>
    </row>
    <row r="117" spans="2:21" s="20" customFormat="1" ht="11.1" customHeight="1" x14ac:dyDescent="0.2">
      <c r="B117" s="62"/>
      <c r="C117" s="21"/>
      <c r="D117" s="21"/>
      <c r="E117" s="22"/>
      <c r="F117" s="22"/>
      <c r="G117" s="22"/>
      <c r="H117" s="22">
        <f>$E$117</f>
        <v>0</v>
      </c>
      <c r="I117" s="23">
        <v>1</v>
      </c>
      <c r="J117" s="22">
        <f>ROUND($H$117*$I$117,3)</f>
        <v>0</v>
      </c>
      <c r="K117" s="46"/>
      <c r="L117" s="46"/>
      <c r="M117" s="22">
        <f>$L$117+$K$117</f>
        <v>0</v>
      </c>
      <c r="N117" s="22">
        <f>$H$117*$K$117</f>
        <v>0</v>
      </c>
      <c r="O117" s="22">
        <f>$J$117*$L$117</f>
        <v>0</v>
      </c>
      <c r="P117" s="22">
        <f>$O$117+$N$117</f>
        <v>0</v>
      </c>
      <c r="Q117" s="21"/>
      <c r="R117" s="21"/>
      <c r="T117" s="54"/>
      <c r="U117" s="54"/>
    </row>
    <row r="118" spans="2:21" s="20" customFormat="1" ht="11.1" customHeight="1" x14ac:dyDescent="0.2">
      <c r="B118" s="62"/>
      <c r="C118" s="21"/>
      <c r="D118" s="21"/>
      <c r="E118" s="22"/>
      <c r="F118" s="22"/>
      <c r="G118" s="22"/>
      <c r="H118" s="22">
        <f>$E$118</f>
        <v>0</v>
      </c>
      <c r="I118" s="23">
        <v>1</v>
      </c>
      <c r="J118" s="22">
        <f>ROUND($H$118*$I$118,3)</f>
        <v>0</v>
      </c>
      <c r="K118" s="46"/>
      <c r="L118" s="46"/>
      <c r="M118" s="22">
        <f>$L$118+$K$118</f>
        <v>0</v>
      </c>
      <c r="N118" s="22">
        <f>$H$118*$K$118</f>
        <v>0</v>
      </c>
      <c r="O118" s="22">
        <f>$J$118*$L$118</f>
        <v>0</v>
      </c>
      <c r="P118" s="22">
        <f>$O$118+$N$118</f>
        <v>0</v>
      </c>
      <c r="Q118" s="21"/>
      <c r="R118" s="21"/>
      <c r="T118" s="54"/>
      <c r="U118" s="54"/>
    </row>
    <row r="119" spans="2:21" s="20" customFormat="1" ht="11.1" customHeight="1" x14ac:dyDescent="0.2">
      <c r="B119" s="62"/>
      <c r="C119" s="21"/>
      <c r="D119" s="21"/>
      <c r="E119" s="22"/>
      <c r="F119" s="22"/>
      <c r="G119" s="22"/>
      <c r="H119" s="22">
        <f>$E$119</f>
        <v>0</v>
      </c>
      <c r="I119" s="23">
        <v>1</v>
      </c>
      <c r="J119" s="22">
        <f>ROUND($H$119*$I$119,3)</f>
        <v>0</v>
      </c>
      <c r="K119" s="46"/>
      <c r="L119" s="46"/>
      <c r="M119" s="22">
        <f>$L$119+$K$119</f>
        <v>0</v>
      </c>
      <c r="N119" s="22">
        <f>$H$119*$K$119</f>
        <v>0</v>
      </c>
      <c r="O119" s="22">
        <f>$J$119*$L$119</f>
        <v>0</v>
      </c>
      <c r="P119" s="22">
        <f>$O$119+$N$119</f>
        <v>0</v>
      </c>
      <c r="Q119" s="21"/>
      <c r="R119" s="21"/>
      <c r="T119" s="54"/>
      <c r="U119" s="54"/>
    </row>
    <row r="120" spans="2:21" s="1" customFormat="1" ht="11.1" customHeight="1" x14ac:dyDescent="0.2">
      <c r="B120" s="52"/>
      <c r="K120" s="29"/>
      <c r="L120" s="29"/>
      <c r="T120" s="48"/>
      <c r="U120" s="48"/>
    </row>
    <row r="121" spans="2:21" s="1" customFormat="1" ht="11.1" customHeight="1" x14ac:dyDescent="0.2">
      <c r="B121" s="52"/>
      <c r="C121" s="12" t="s">
        <v>35</v>
      </c>
      <c r="K121" s="29"/>
      <c r="L121" s="29"/>
      <c r="T121" s="48"/>
      <c r="U121" s="48"/>
    </row>
    <row r="122" spans="2:21" s="1" customFormat="1" ht="11.1" customHeight="1" x14ac:dyDescent="0.2">
      <c r="B122" s="52"/>
      <c r="K122" s="29"/>
      <c r="L122" s="29"/>
      <c r="T122" s="48"/>
      <c r="U122" s="48"/>
    </row>
    <row r="123" spans="2:21" s="1" customFormat="1" ht="11.1" customHeight="1" x14ac:dyDescent="0.2">
      <c r="B123" s="52"/>
      <c r="C123" s="18" t="s">
        <v>28</v>
      </c>
      <c r="K123" s="29"/>
      <c r="L123" s="29"/>
      <c r="T123" s="48"/>
      <c r="U123" s="48"/>
    </row>
    <row r="124" spans="2:21" s="1" customFormat="1" ht="11.1" customHeight="1" x14ac:dyDescent="0.2">
      <c r="B124" s="52"/>
      <c r="K124" s="29"/>
      <c r="L124" s="29"/>
      <c r="T124" s="48"/>
      <c r="U124" s="48"/>
    </row>
  </sheetData>
  <sheetProtection algorithmName="SHA-512" hashValue="o14eMV3kVwHU7DrzlWFsPlxdl7PGEk8g0b3gx/JUItdho0+K9CbBBiL/7qsuQ4SaSrA7Qc75chojNa3hKoSbtA==" saltValue="rdHUuJXRWI0+u9Lr12N+rg==" spinCount="100000" sheet="1" insertColumns="0" insertRows="0" insertHyperlinks="0" sort="0" autoFilter="0" pivotTables="0"/>
  <autoFilter ref="A9:U107" xr:uid="{6BB6DF6C-043B-42C5-9B4E-6D600A2D3776}"/>
  <mergeCells count="15">
    <mergeCell ref="S7:S8"/>
    <mergeCell ref="B3:D3"/>
    <mergeCell ref="B4:D4"/>
    <mergeCell ref="B5:D5"/>
    <mergeCell ref="B7:B8"/>
    <mergeCell ref="C7:C8"/>
    <mergeCell ref="D7:D8"/>
    <mergeCell ref="P7:P8"/>
    <mergeCell ref="Q7:Q8"/>
    <mergeCell ref="R7:R8"/>
    <mergeCell ref="H7:H8"/>
    <mergeCell ref="I7:I8"/>
    <mergeCell ref="J7:J8"/>
    <mergeCell ref="K7:M7"/>
    <mergeCell ref="N7:O7"/>
  </mergeCells>
  <phoneticPr fontId="0" type="noConversion"/>
  <pageMargins left="0.39370078740157483" right="0.39370078740157483" top="0.39370078740157483" bottom="0.39370078740157483" header="0" footer="0"/>
  <pageSetup paperSize="9" scale="47" fitToHeight="0" pageOrder="overThenDown"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02EB36-7A0E-40A1-A0D5-DF1108E0C66A}">
  <sheetPr>
    <outlinePr summaryBelow="0" summaryRight="0"/>
    <pageSetUpPr autoPageBreaks="0" fitToPage="1"/>
  </sheetPr>
  <dimension ref="A1:J103"/>
  <sheetViews>
    <sheetView topLeftCell="A73" zoomScaleNormal="100" workbookViewId="0">
      <selection activeCell="I23" sqref="I23"/>
    </sheetView>
  </sheetViews>
  <sheetFormatPr defaultColWidth="10.5" defaultRowHeight="11.25" outlineLevelRow="1" x14ac:dyDescent="0.2"/>
  <cols>
    <col min="1" max="1" width="1.6640625" style="1" customWidth="1"/>
    <col min="2" max="2" width="6" style="52" customWidth="1"/>
    <col min="3" max="3" width="53.1640625" style="1" customWidth="1"/>
    <col min="4" max="4" width="7.1640625" style="1" customWidth="1"/>
    <col min="5" max="7" width="8.5" style="1" customWidth="1"/>
    <col min="8" max="8" width="9.5" style="1" customWidth="1"/>
    <col min="9" max="9" width="39.6640625" style="96" customWidth="1"/>
    <col min="10" max="10" width="10.5" style="117"/>
  </cols>
  <sheetData>
    <row r="1" spans="2:10" s="2" customFormat="1" ht="12.75" x14ac:dyDescent="0.2">
      <c r="B1" s="58"/>
      <c r="I1" s="94" t="s">
        <v>0</v>
      </c>
      <c r="J1" s="111"/>
    </row>
    <row r="2" spans="2:10" s="2" customFormat="1" ht="12.75" x14ac:dyDescent="0.2">
      <c r="B2" s="58"/>
      <c r="I2" s="95" t="s">
        <v>1</v>
      </c>
      <c r="J2" s="111"/>
    </row>
    <row r="3" spans="2:10" s="2" customFormat="1" ht="12.75" x14ac:dyDescent="0.2">
      <c r="B3" s="120" t="s">
        <v>2</v>
      </c>
      <c r="C3" s="120"/>
      <c r="D3" s="120"/>
      <c r="I3" s="94"/>
      <c r="J3" s="111"/>
    </row>
    <row r="4" spans="2:10" s="2" customFormat="1" ht="12.75" x14ac:dyDescent="0.2">
      <c r="B4" s="121" t="s">
        <v>36</v>
      </c>
      <c r="C4" s="121"/>
      <c r="D4" s="121"/>
      <c r="I4" s="94"/>
      <c r="J4" s="111"/>
    </row>
    <row r="5" spans="2:10" s="2" customFormat="1" ht="12.75" x14ac:dyDescent="0.2">
      <c r="B5" s="122" t="s">
        <v>37</v>
      </c>
      <c r="C5" s="122"/>
      <c r="D5" s="122"/>
      <c r="I5" s="94"/>
      <c r="J5" s="111"/>
    </row>
    <row r="6" spans="2:10" s="1" customFormat="1" x14ac:dyDescent="0.2">
      <c r="B6" s="52"/>
      <c r="I6" s="96"/>
      <c r="J6" s="112"/>
    </row>
    <row r="7" spans="2:10" s="4" customFormat="1" ht="12" x14ac:dyDescent="0.2">
      <c r="B7" s="123" t="s">
        <v>33</v>
      </c>
      <c r="C7" s="118" t="s">
        <v>3</v>
      </c>
      <c r="D7" s="123" t="s">
        <v>4</v>
      </c>
      <c r="E7" s="93" t="s">
        <v>32</v>
      </c>
      <c r="F7" s="93" t="s">
        <v>32</v>
      </c>
      <c r="G7" s="93" t="s">
        <v>32</v>
      </c>
      <c r="H7" s="118" t="s">
        <v>5</v>
      </c>
      <c r="I7" s="126" t="s">
        <v>11</v>
      </c>
      <c r="J7" s="113"/>
    </row>
    <row r="8" spans="2:10" s="4" customFormat="1" ht="12" x14ac:dyDescent="0.2">
      <c r="B8" s="124"/>
      <c r="C8" s="119"/>
      <c r="D8" s="124"/>
      <c r="E8" s="93" t="s">
        <v>13</v>
      </c>
      <c r="F8" s="93" t="s">
        <v>30</v>
      </c>
      <c r="G8" s="93" t="s">
        <v>31</v>
      </c>
      <c r="H8" s="119"/>
      <c r="I8" s="127"/>
      <c r="J8" s="113"/>
    </row>
    <row r="9" spans="2:10" s="1" customFormat="1" x14ac:dyDescent="0.2">
      <c r="B9" s="71" t="s">
        <v>17</v>
      </c>
      <c r="C9" s="72" t="s">
        <v>18</v>
      </c>
      <c r="D9" s="72" t="s">
        <v>19</v>
      </c>
      <c r="E9" s="72">
        <v>4</v>
      </c>
      <c r="F9" s="72">
        <v>5</v>
      </c>
      <c r="G9" s="72">
        <v>6</v>
      </c>
      <c r="H9" s="72">
        <v>7</v>
      </c>
      <c r="I9" s="97">
        <v>16</v>
      </c>
      <c r="J9" s="112"/>
    </row>
    <row r="10" spans="2:10" s="1" customFormat="1" ht="12" x14ac:dyDescent="0.2">
      <c r="B10" s="78"/>
      <c r="C10" s="79" t="s">
        <v>63</v>
      </c>
      <c r="D10" s="79"/>
      <c r="E10" s="80"/>
      <c r="F10" s="80"/>
      <c r="G10" s="80"/>
      <c r="H10" s="80"/>
      <c r="I10" s="98"/>
    </row>
    <row r="11" spans="2:10" s="4" customFormat="1" ht="24" outlineLevel="1" x14ac:dyDescent="0.2">
      <c r="B11" s="59">
        <v>1</v>
      </c>
      <c r="C11" s="30" t="s">
        <v>59</v>
      </c>
      <c r="D11" s="30"/>
      <c r="E11" s="30"/>
      <c r="F11" s="30"/>
      <c r="G11" s="30"/>
      <c r="H11" s="30"/>
      <c r="I11" s="99"/>
    </row>
    <row r="12" spans="2:10" s="28" customFormat="1" ht="12" outlineLevel="1" x14ac:dyDescent="0.2">
      <c r="B12" s="83"/>
      <c r="C12" s="84" t="s">
        <v>275</v>
      </c>
      <c r="D12" s="83" t="s">
        <v>21</v>
      </c>
      <c r="E12" s="85">
        <v>6</v>
      </c>
      <c r="F12" s="85">
        <v>1</v>
      </c>
      <c r="G12" s="85">
        <v>4</v>
      </c>
      <c r="H12" s="86">
        <f>SUM(E12:G12)</f>
        <v>11</v>
      </c>
      <c r="I12" s="110" t="s">
        <v>188</v>
      </c>
      <c r="J12" s="114"/>
    </row>
    <row r="13" spans="2:10" s="4" customFormat="1" ht="12" outlineLevel="1" x14ac:dyDescent="0.2">
      <c r="B13" s="83"/>
      <c r="C13" s="84" t="s">
        <v>276</v>
      </c>
      <c r="D13" s="83" t="s">
        <v>21</v>
      </c>
      <c r="E13" s="85">
        <v>1</v>
      </c>
      <c r="F13" s="85">
        <v>2</v>
      </c>
      <c r="G13" s="85">
        <v>3</v>
      </c>
      <c r="H13" s="86">
        <f t="shared" ref="H13:H14" si="0">SUM(E13:G13)</f>
        <v>6</v>
      </c>
      <c r="I13" s="110" t="s">
        <v>189</v>
      </c>
      <c r="J13" s="113"/>
    </row>
    <row r="14" spans="2:10" s="4" customFormat="1" ht="12" outlineLevel="1" x14ac:dyDescent="0.2">
      <c r="B14" s="83"/>
      <c r="C14" s="84" t="s">
        <v>113</v>
      </c>
      <c r="D14" s="83" t="s">
        <v>21</v>
      </c>
      <c r="E14" s="86"/>
      <c r="F14" s="85">
        <v>1</v>
      </c>
      <c r="G14" s="86"/>
      <c r="H14" s="86">
        <f t="shared" si="0"/>
        <v>1</v>
      </c>
      <c r="I14" s="100" t="s">
        <v>190</v>
      </c>
    </row>
    <row r="15" spans="2:10" s="4" customFormat="1" ht="12" outlineLevel="1" x14ac:dyDescent="0.2">
      <c r="B15" s="83"/>
      <c r="C15" s="84" t="s">
        <v>114</v>
      </c>
      <c r="D15" s="83" t="s">
        <v>21</v>
      </c>
      <c r="E15" s="86"/>
      <c r="F15" s="85">
        <v>1</v>
      </c>
      <c r="G15" s="86"/>
      <c r="H15" s="86">
        <f>SUM(E15:G15)</f>
        <v>1</v>
      </c>
      <c r="I15" s="100" t="s">
        <v>191</v>
      </c>
    </row>
    <row r="16" spans="2:10" s="4" customFormat="1" ht="12" outlineLevel="1" x14ac:dyDescent="0.2">
      <c r="B16" s="83"/>
      <c r="C16" s="84" t="s">
        <v>115</v>
      </c>
      <c r="D16" s="83" t="s">
        <v>21</v>
      </c>
      <c r="E16" s="86"/>
      <c r="F16" s="85">
        <v>4</v>
      </c>
      <c r="G16" s="86"/>
      <c r="H16" s="86">
        <f>SUM(E16:G16)</f>
        <v>4</v>
      </c>
      <c r="I16" s="100" t="s">
        <v>192</v>
      </c>
    </row>
    <row r="17" spans="2:10" s="4" customFormat="1" ht="12" outlineLevel="1" x14ac:dyDescent="0.2">
      <c r="B17" s="83"/>
      <c r="C17" s="84" t="s">
        <v>116</v>
      </c>
      <c r="D17" s="83" t="s">
        <v>21</v>
      </c>
      <c r="E17" s="86"/>
      <c r="F17" s="85">
        <v>1</v>
      </c>
      <c r="G17" s="86"/>
      <c r="H17" s="86">
        <f t="shared" ref="H17:H18" si="1">SUM(E17:G17)</f>
        <v>1</v>
      </c>
      <c r="I17" s="100" t="s">
        <v>193</v>
      </c>
    </row>
    <row r="18" spans="2:10" s="4" customFormat="1" ht="12" outlineLevel="1" x14ac:dyDescent="0.2">
      <c r="B18" s="83"/>
      <c r="C18" s="84" t="s">
        <v>117</v>
      </c>
      <c r="D18" s="83" t="s">
        <v>21</v>
      </c>
      <c r="E18" s="86"/>
      <c r="F18" s="85">
        <v>1</v>
      </c>
      <c r="G18" s="86"/>
      <c r="H18" s="86">
        <f t="shared" si="1"/>
        <v>1</v>
      </c>
      <c r="I18" s="100" t="s">
        <v>194</v>
      </c>
    </row>
    <row r="19" spans="2:10" s="4" customFormat="1" ht="12" outlineLevel="1" x14ac:dyDescent="0.2">
      <c r="B19" s="83"/>
      <c r="C19" s="84" t="s">
        <v>118</v>
      </c>
      <c r="D19" s="83" t="s">
        <v>21</v>
      </c>
      <c r="E19" s="86"/>
      <c r="F19" s="85">
        <v>1</v>
      </c>
      <c r="G19" s="86"/>
      <c r="H19" s="86">
        <f>SUM(E19:G19)</f>
        <v>1</v>
      </c>
      <c r="I19" s="100" t="s">
        <v>195</v>
      </c>
    </row>
    <row r="20" spans="2:10" s="4" customFormat="1" ht="12" outlineLevel="1" x14ac:dyDescent="0.2">
      <c r="B20" s="83"/>
      <c r="C20" s="84" t="s">
        <v>119</v>
      </c>
      <c r="D20" s="83" t="s">
        <v>21</v>
      </c>
      <c r="E20" s="86"/>
      <c r="F20" s="85">
        <v>1</v>
      </c>
      <c r="G20" s="86"/>
      <c r="H20" s="86">
        <f t="shared" ref="H20:H22" si="2">SUM(E20:G20)</f>
        <v>1</v>
      </c>
      <c r="I20" s="100" t="s">
        <v>196</v>
      </c>
    </row>
    <row r="21" spans="2:10" s="4" customFormat="1" ht="12" outlineLevel="1" x14ac:dyDescent="0.2">
      <c r="B21" s="83"/>
      <c r="C21" s="84" t="s">
        <v>120</v>
      </c>
      <c r="D21" s="83" t="s">
        <v>21</v>
      </c>
      <c r="E21" s="86"/>
      <c r="F21" s="85">
        <v>1</v>
      </c>
      <c r="G21" s="85"/>
      <c r="H21" s="86">
        <f t="shared" si="2"/>
        <v>1</v>
      </c>
      <c r="I21" s="100" t="s">
        <v>197</v>
      </c>
    </row>
    <row r="22" spans="2:10" s="4" customFormat="1" ht="12" outlineLevel="1" x14ac:dyDescent="0.2">
      <c r="B22" s="83"/>
      <c r="C22" s="84" t="s">
        <v>121</v>
      </c>
      <c r="D22" s="83" t="s">
        <v>21</v>
      </c>
      <c r="E22" s="86"/>
      <c r="F22" s="85"/>
      <c r="G22" s="85">
        <v>1</v>
      </c>
      <c r="H22" s="86">
        <f t="shared" si="2"/>
        <v>1</v>
      </c>
      <c r="I22" s="100" t="s">
        <v>198</v>
      </c>
    </row>
    <row r="23" spans="2:10" s="28" customFormat="1" ht="24" outlineLevel="1" x14ac:dyDescent="0.2">
      <c r="B23" s="59">
        <v>2</v>
      </c>
      <c r="C23" s="57" t="s">
        <v>34</v>
      </c>
      <c r="D23" s="57"/>
      <c r="E23" s="57"/>
      <c r="F23" s="57"/>
      <c r="G23" s="57"/>
      <c r="H23" s="57"/>
      <c r="I23" s="101"/>
    </row>
    <row r="24" spans="2:10" s="29" customFormat="1" ht="33.75" outlineLevel="1" x14ac:dyDescent="0.2">
      <c r="B24" s="83"/>
      <c r="C24" s="84" t="s">
        <v>277</v>
      </c>
      <c r="D24" s="83" t="s">
        <v>21</v>
      </c>
      <c r="E24" s="85">
        <v>1</v>
      </c>
      <c r="F24" s="85"/>
      <c r="G24" s="85">
        <v>4</v>
      </c>
      <c r="H24" s="86">
        <f t="shared" ref="H24" si="3">SUM(E24:G24)</f>
        <v>5</v>
      </c>
      <c r="I24" s="110" t="s">
        <v>199</v>
      </c>
      <c r="J24" s="115"/>
    </row>
    <row r="25" spans="2:10" s="29" customFormat="1" ht="33.75" outlineLevel="1" x14ac:dyDescent="0.2">
      <c r="B25" s="83"/>
      <c r="C25" s="84" t="s">
        <v>278</v>
      </c>
      <c r="D25" s="83" t="s">
        <v>21</v>
      </c>
      <c r="E25" s="85">
        <v>3</v>
      </c>
      <c r="F25" s="85">
        <v>2</v>
      </c>
      <c r="G25" s="85">
        <v>2</v>
      </c>
      <c r="H25" s="86">
        <f t="shared" ref="H25:H30" si="4">SUM(E25:G25)</f>
        <v>7</v>
      </c>
      <c r="I25" s="110" t="s">
        <v>200</v>
      </c>
      <c r="J25" s="115"/>
    </row>
    <row r="26" spans="2:10" s="29" customFormat="1" ht="33.75" outlineLevel="1" x14ac:dyDescent="0.2">
      <c r="B26" s="83"/>
      <c r="C26" s="84" t="s">
        <v>279</v>
      </c>
      <c r="D26" s="83" t="s">
        <v>21</v>
      </c>
      <c r="E26" s="85">
        <v>4</v>
      </c>
      <c r="F26" s="85">
        <v>2</v>
      </c>
      <c r="G26" s="85"/>
      <c r="H26" s="86">
        <f t="shared" si="4"/>
        <v>6</v>
      </c>
      <c r="I26" s="110" t="s">
        <v>201</v>
      </c>
      <c r="J26" s="115"/>
    </row>
    <row r="27" spans="2:10" s="29" customFormat="1" ht="33.75" outlineLevel="1" x14ac:dyDescent="0.2">
      <c r="B27" s="83"/>
      <c r="C27" s="84" t="s">
        <v>280</v>
      </c>
      <c r="D27" s="83" t="s">
        <v>21</v>
      </c>
      <c r="E27" s="85">
        <v>1</v>
      </c>
      <c r="F27" s="85">
        <v>1</v>
      </c>
      <c r="G27" s="85">
        <v>8</v>
      </c>
      <c r="H27" s="86">
        <f t="shared" si="4"/>
        <v>10</v>
      </c>
      <c r="I27" s="110" t="s">
        <v>202</v>
      </c>
      <c r="J27" s="115"/>
    </row>
    <row r="28" spans="2:10" s="29" customFormat="1" ht="33.75" outlineLevel="1" x14ac:dyDescent="0.2">
      <c r="B28" s="83"/>
      <c r="C28" s="84" t="s">
        <v>300</v>
      </c>
      <c r="D28" s="83" t="s">
        <v>21</v>
      </c>
      <c r="E28" s="85"/>
      <c r="F28" s="85"/>
      <c r="G28" s="85">
        <v>2</v>
      </c>
      <c r="H28" s="86">
        <f t="shared" ref="H28" si="5">SUM(E28:G28)</f>
        <v>2</v>
      </c>
      <c r="I28" s="100" t="s">
        <v>203</v>
      </c>
    </row>
    <row r="29" spans="2:10" s="29" customFormat="1" ht="33.75" outlineLevel="1" x14ac:dyDescent="0.2">
      <c r="B29" s="83"/>
      <c r="C29" s="84" t="s">
        <v>281</v>
      </c>
      <c r="D29" s="83" t="s">
        <v>21</v>
      </c>
      <c r="E29" s="85">
        <v>1</v>
      </c>
      <c r="F29" s="85">
        <v>1</v>
      </c>
      <c r="G29" s="85">
        <v>2</v>
      </c>
      <c r="H29" s="86">
        <f t="shared" si="4"/>
        <v>4</v>
      </c>
      <c r="I29" s="110" t="s">
        <v>204</v>
      </c>
      <c r="J29" s="115"/>
    </row>
    <row r="30" spans="2:10" s="29" customFormat="1" ht="33.75" outlineLevel="1" x14ac:dyDescent="0.2">
      <c r="B30" s="83"/>
      <c r="C30" s="84" t="s">
        <v>301</v>
      </c>
      <c r="D30" s="83" t="s">
        <v>21</v>
      </c>
      <c r="E30" s="86"/>
      <c r="F30" s="85">
        <v>2</v>
      </c>
      <c r="G30" s="86"/>
      <c r="H30" s="86">
        <f t="shared" si="4"/>
        <v>2</v>
      </c>
      <c r="I30" s="100" t="s">
        <v>205</v>
      </c>
    </row>
    <row r="31" spans="2:10" s="28" customFormat="1" ht="24" outlineLevel="1" x14ac:dyDescent="0.2">
      <c r="B31" s="59">
        <v>3</v>
      </c>
      <c r="C31" s="57" t="s">
        <v>20</v>
      </c>
      <c r="D31" s="57"/>
      <c r="E31" s="57"/>
      <c r="F31" s="57"/>
      <c r="G31" s="57"/>
      <c r="H31" s="57"/>
      <c r="I31" s="101"/>
    </row>
    <row r="32" spans="2:10" s="29" customFormat="1" ht="33.75" outlineLevel="1" x14ac:dyDescent="0.2">
      <c r="B32" s="83"/>
      <c r="C32" s="84" t="s">
        <v>66</v>
      </c>
      <c r="D32" s="83" t="s">
        <v>21</v>
      </c>
      <c r="E32" s="85"/>
      <c r="F32" s="85">
        <v>1</v>
      </c>
      <c r="G32" s="86"/>
      <c r="H32" s="86">
        <f t="shared" ref="H32:H33" si="6">SUM(E32:G32)</f>
        <v>1</v>
      </c>
      <c r="I32" s="100" t="s">
        <v>206</v>
      </c>
    </row>
    <row r="33" spans="2:10" s="29" customFormat="1" ht="33.75" outlineLevel="1" x14ac:dyDescent="0.2">
      <c r="B33" s="83"/>
      <c r="C33" s="84" t="s">
        <v>282</v>
      </c>
      <c r="D33" s="83" t="s">
        <v>21</v>
      </c>
      <c r="E33" s="85">
        <v>2</v>
      </c>
      <c r="F33" s="85">
        <v>2</v>
      </c>
      <c r="G33" s="86"/>
      <c r="H33" s="86">
        <f t="shared" si="6"/>
        <v>4</v>
      </c>
      <c r="I33" s="110" t="s">
        <v>207</v>
      </c>
      <c r="J33" s="115"/>
    </row>
    <row r="34" spans="2:10" s="4" customFormat="1" ht="12" outlineLevel="1" x14ac:dyDescent="0.2">
      <c r="B34" s="59">
        <v>4</v>
      </c>
      <c r="C34" s="30" t="s">
        <v>62</v>
      </c>
      <c r="D34" s="30"/>
      <c r="E34" s="30"/>
      <c r="F34" s="30"/>
      <c r="G34" s="30"/>
      <c r="H34" s="30"/>
      <c r="I34" s="102"/>
    </row>
    <row r="35" spans="2:10" s="29" customFormat="1" outlineLevel="1" x14ac:dyDescent="0.2">
      <c r="B35" s="83"/>
      <c r="C35" s="84" t="s">
        <v>67</v>
      </c>
      <c r="D35" s="83" t="s">
        <v>21</v>
      </c>
      <c r="E35" s="86"/>
      <c r="F35" s="86">
        <v>1</v>
      </c>
      <c r="G35" s="86"/>
      <c r="H35" s="86">
        <f t="shared" ref="H35:H94" si="7">SUM(E35:G35)</f>
        <v>1</v>
      </c>
      <c r="I35" s="100" t="s">
        <v>208</v>
      </c>
    </row>
    <row r="36" spans="2:10" s="29" customFormat="1" outlineLevel="1" x14ac:dyDescent="0.2">
      <c r="B36" s="83"/>
      <c r="C36" s="84" t="s">
        <v>68</v>
      </c>
      <c r="D36" s="83" t="s">
        <v>21</v>
      </c>
      <c r="E36" s="86"/>
      <c r="F36" s="86">
        <v>2</v>
      </c>
      <c r="G36" s="86"/>
      <c r="H36" s="86">
        <f t="shared" si="7"/>
        <v>2</v>
      </c>
      <c r="I36" s="100" t="s">
        <v>209</v>
      </c>
    </row>
    <row r="37" spans="2:10" s="29" customFormat="1" outlineLevel="1" x14ac:dyDescent="0.2">
      <c r="B37" s="83"/>
      <c r="C37" s="84" t="s">
        <v>69</v>
      </c>
      <c r="D37" s="83" t="s">
        <v>21</v>
      </c>
      <c r="E37" s="86"/>
      <c r="F37" s="86">
        <v>2</v>
      </c>
      <c r="G37" s="86"/>
      <c r="H37" s="86">
        <f t="shared" si="7"/>
        <v>2</v>
      </c>
      <c r="I37" s="100" t="s">
        <v>210</v>
      </c>
    </row>
    <row r="38" spans="2:10" s="29" customFormat="1" outlineLevel="1" x14ac:dyDescent="0.2">
      <c r="B38" s="83"/>
      <c r="C38" s="84" t="s">
        <v>70</v>
      </c>
      <c r="D38" s="83" t="s">
        <v>21</v>
      </c>
      <c r="E38" s="86"/>
      <c r="F38" s="86">
        <v>1</v>
      </c>
      <c r="G38" s="86"/>
      <c r="H38" s="86">
        <f t="shared" si="7"/>
        <v>1</v>
      </c>
      <c r="I38" s="100" t="s">
        <v>211</v>
      </c>
    </row>
    <row r="39" spans="2:10" s="29" customFormat="1" outlineLevel="1" x14ac:dyDescent="0.2">
      <c r="B39" s="83"/>
      <c r="C39" s="84" t="s">
        <v>71</v>
      </c>
      <c r="D39" s="83" t="s">
        <v>21</v>
      </c>
      <c r="E39" s="86"/>
      <c r="F39" s="86">
        <v>1</v>
      </c>
      <c r="G39" s="86"/>
      <c r="H39" s="86">
        <f t="shared" si="7"/>
        <v>1</v>
      </c>
      <c r="I39" s="100" t="s">
        <v>212</v>
      </c>
    </row>
    <row r="40" spans="2:10" s="29" customFormat="1" outlineLevel="1" x14ac:dyDescent="0.2">
      <c r="B40" s="83"/>
      <c r="C40" s="84" t="s">
        <v>72</v>
      </c>
      <c r="D40" s="83" t="s">
        <v>21</v>
      </c>
      <c r="E40" s="86"/>
      <c r="F40" s="86">
        <v>1</v>
      </c>
      <c r="G40" s="86"/>
      <c r="H40" s="86">
        <f t="shared" si="7"/>
        <v>1</v>
      </c>
      <c r="I40" s="100" t="s">
        <v>213</v>
      </c>
    </row>
    <row r="41" spans="2:10" s="29" customFormat="1" outlineLevel="1" x14ac:dyDescent="0.2">
      <c r="B41" s="83"/>
      <c r="C41" s="84" t="s">
        <v>283</v>
      </c>
      <c r="D41" s="83" t="s">
        <v>21</v>
      </c>
      <c r="E41" s="86">
        <v>8</v>
      </c>
      <c r="F41" s="86">
        <v>4</v>
      </c>
      <c r="G41" s="86"/>
      <c r="H41" s="86">
        <f t="shared" si="7"/>
        <v>12</v>
      </c>
      <c r="I41" s="110" t="s">
        <v>214</v>
      </c>
      <c r="J41" s="115"/>
    </row>
    <row r="42" spans="2:10" s="29" customFormat="1" outlineLevel="1" x14ac:dyDescent="0.2">
      <c r="B42" s="83"/>
      <c r="C42" s="84" t="s">
        <v>73</v>
      </c>
      <c r="D42" s="83" t="s">
        <v>21</v>
      </c>
      <c r="E42" s="86"/>
      <c r="F42" s="86"/>
      <c r="G42" s="86">
        <v>4</v>
      </c>
      <c r="H42" s="86">
        <f t="shared" si="7"/>
        <v>4</v>
      </c>
      <c r="I42" s="100" t="s">
        <v>215</v>
      </c>
    </row>
    <row r="43" spans="2:10" s="29" customFormat="1" outlineLevel="1" x14ac:dyDescent="0.2">
      <c r="B43" s="83"/>
      <c r="C43" s="84" t="s">
        <v>74</v>
      </c>
      <c r="D43" s="83" t="s">
        <v>21</v>
      </c>
      <c r="E43" s="86"/>
      <c r="F43" s="86"/>
      <c r="G43" s="86">
        <v>2</v>
      </c>
      <c r="H43" s="86">
        <f t="shared" si="7"/>
        <v>2</v>
      </c>
      <c r="I43" s="100" t="s">
        <v>216</v>
      </c>
    </row>
    <row r="44" spans="2:10" s="29" customFormat="1" outlineLevel="1" x14ac:dyDescent="0.2">
      <c r="B44" s="83"/>
      <c r="C44" s="84" t="s">
        <v>75</v>
      </c>
      <c r="D44" s="83" t="s">
        <v>21</v>
      </c>
      <c r="E44" s="86"/>
      <c r="F44" s="86"/>
      <c r="G44" s="86">
        <v>2</v>
      </c>
      <c r="H44" s="86">
        <f t="shared" si="7"/>
        <v>2</v>
      </c>
      <c r="I44" s="100" t="s">
        <v>217</v>
      </c>
    </row>
    <row r="45" spans="2:10" s="29" customFormat="1" outlineLevel="1" x14ac:dyDescent="0.2">
      <c r="B45" s="83"/>
      <c r="C45" s="84" t="s">
        <v>76</v>
      </c>
      <c r="D45" s="83" t="s">
        <v>21</v>
      </c>
      <c r="E45" s="86"/>
      <c r="F45" s="86"/>
      <c r="G45" s="86">
        <v>2</v>
      </c>
      <c r="H45" s="86">
        <f t="shared" si="7"/>
        <v>2</v>
      </c>
      <c r="I45" s="100" t="s">
        <v>218</v>
      </c>
    </row>
    <row r="46" spans="2:10" s="109" customFormat="1" outlineLevel="1" x14ac:dyDescent="0.2">
      <c r="B46" s="106"/>
      <c r="C46" s="107" t="s">
        <v>77</v>
      </c>
      <c r="D46" s="106" t="s">
        <v>21</v>
      </c>
      <c r="E46" s="108"/>
      <c r="F46" s="108"/>
      <c r="G46" s="108">
        <v>1</v>
      </c>
      <c r="H46" s="108">
        <f t="shared" si="7"/>
        <v>1</v>
      </c>
      <c r="I46" s="105" t="s">
        <v>219</v>
      </c>
    </row>
    <row r="47" spans="2:10" s="29" customFormat="1" outlineLevel="1" x14ac:dyDescent="0.2">
      <c r="B47" s="83"/>
      <c r="C47" s="84" t="s">
        <v>284</v>
      </c>
      <c r="D47" s="83" t="s">
        <v>21</v>
      </c>
      <c r="E47" s="86">
        <v>5</v>
      </c>
      <c r="F47" s="86">
        <v>2</v>
      </c>
      <c r="G47" s="86">
        <v>1</v>
      </c>
      <c r="H47" s="86">
        <f t="shared" si="7"/>
        <v>8</v>
      </c>
      <c r="I47" s="110" t="s">
        <v>220</v>
      </c>
      <c r="J47" s="115"/>
    </row>
    <row r="48" spans="2:10" s="29" customFormat="1" outlineLevel="1" x14ac:dyDescent="0.2">
      <c r="B48" s="83"/>
      <c r="C48" s="84" t="s">
        <v>285</v>
      </c>
      <c r="D48" s="83" t="s">
        <v>21</v>
      </c>
      <c r="E48" s="86">
        <v>2</v>
      </c>
      <c r="F48" s="86">
        <v>1</v>
      </c>
      <c r="G48" s="86"/>
      <c r="H48" s="86">
        <f t="shared" si="7"/>
        <v>3</v>
      </c>
      <c r="I48" s="110" t="s">
        <v>221</v>
      </c>
      <c r="J48" s="115"/>
    </row>
    <row r="49" spans="2:10" s="29" customFormat="1" outlineLevel="1" x14ac:dyDescent="0.2">
      <c r="B49" s="83"/>
      <c r="C49" s="84" t="s">
        <v>286</v>
      </c>
      <c r="D49" s="83" t="s">
        <v>21</v>
      </c>
      <c r="E49" s="86">
        <v>2</v>
      </c>
      <c r="F49" s="86"/>
      <c r="G49" s="86">
        <v>2</v>
      </c>
      <c r="H49" s="86">
        <f t="shared" si="7"/>
        <v>4</v>
      </c>
      <c r="I49" s="100" t="s">
        <v>222</v>
      </c>
      <c r="J49" s="115"/>
    </row>
    <row r="50" spans="2:10" s="109" customFormat="1" outlineLevel="1" x14ac:dyDescent="0.2">
      <c r="B50" s="106"/>
      <c r="C50" s="107" t="s">
        <v>78</v>
      </c>
      <c r="D50" s="106" t="s">
        <v>21</v>
      </c>
      <c r="E50" s="108"/>
      <c r="F50" s="108"/>
      <c r="G50" s="108">
        <v>2</v>
      </c>
      <c r="H50" s="108">
        <f t="shared" si="7"/>
        <v>2</v>
      </c>
      <c r="I50" s="105" t="s">
        <v>223</v>
      </c>
    </row>
    <row r="51" spans="2:10" s="29" customFormat="1" outlineLevel="1" x14ac:dyDescent="0.2">
      <c r="B51" s="83"/>
      <c r="C51" s="84" t="s">
        <v>79</v>
      </c>
      <c r="D51" s="83" t="s">
        <v>21</v>
      </c>
      <c r="E51" s="86"/>
      <c r="F51" s="86"/>
      <c r="G51" s="86">
        <v>4</v>
      </c>
      <c r="H51" s="86">
        <f t="shared" si="7"/>
        <v>4</v>
      </c>
      <c r="I51" s="100" t="s">
        <v>224</v>
      </c>
    </row>
    <row r="52" spans="2:10" s="109" customFormat="1" outlineLevel="1" x14ac:dyDescent="0.2">
      <c r="B52" s="106"/>
      <c r="C52" s="107" t="s">
        <v>80</v>
      </c>
      <c r="D52" s="106" t="s">
        <v>21</v>
      </c>
      <c r="E52" s="108"/>
      <c r="F52" s="108"/>
      <c r="G52" s="108">
        <v>1</v>
      </c>
      <c r="H52" s="108">
        <f t="shared" si="7"/>
        <v>1</v>
      </c>
      <c r="I52" s="105" t="s">
        <v>225</v>
      </c>
    </row>
    <row r="53" spans="2:10" s="29" customFormat="1" outlineLevel="1" x14ac:dyDescent="0.2">
      <c r="B53" s="83"/>
      <c r="C53" s="84" t="s">
        <v>81</v>
      </c>
      <c r="D53" s="83" t="s">
        <v>21</v>
      </c>
      <c r="E53" s="86"/>
      <c r="F53" s="86"/>
      <c r="G53" s="86">
        <v>2</v>
      </c>
      <c r="H53" s="86">
        <f t="shared" si="7"/>
        <v>2</v>
      </c>
      <c r="I53" s="100" t="s">
        <v>226</v>
      </c>
    </row>
    <row r="54" spans="2:10" s="29" customFormat="1" outlineLevel="1" x14ac:dyDescent="0.2">
      <c r="B54" s="83"/>
      <c r="C54" s="84" t="s">
        <v>82</v>
      </c>
      <c r="D54" s="83" t="s">
        <v>21</v>
      </c>
      <c r="E54" s="86"/>
      <c r="F54" s="86"/>
      <c r="G54" s="86">
        <v>2</v>
      </c>
      <c r="H54" s="86">
        <f t="shared" si="7"/>
        <v>2</v>
      </c>
      <c r="I54" s="100" t="s">
        <v>227</v>
      </c>
    </row>
    <row r="55" spans="2:10" s="29" customFormat="1" outlineLevel="1" x14ac:dyDescent="0.2">
      <c r="B55" s="83"/>
      <c r="C55" s="84" t="s">
        <v>122</v>
      </c>
      <c r="D55" s="83" t="s">
        <v>21</v>
      </c>
      <c r="E55" s="86"/>
      <c r="F55" s="86"/>
      <c r="G55" s="86">
        <v>4</v>
      </c>
      <c r="H55" s="86">
        <f t="shared" si="7"/>
        <v>4</v>
      </c>
      <c r="I55" s="100" t="s">
        <v>228</v>
      </c>
    </row>
    <row r="56" spans="2:10" s="29" customFormat="1" outlineLevel="1" x14ac:dyDescent="0.2">
      <c r="B56" s="83"/>
      <c r="C56" s="84" t="s">
        <v>123</v>
      </c>
      <c r="D56" s="83" t="s">
        <v>21</v>
      </c>
      <c r="E56" s="86"/>
      <c r="F56" s="86"/>
      <c r="G56" s="86">
        <v>2</v>
      </c>
      <c r="H56" s="86">
        <f t="shared" si="7"/>
        <v>2</v>
      </c>
      <c r="I56" s="100" t="s">
        <v>229</v>
      </c>
    </row>
    <row r="57" spans="2:10" s="109" customFormat="1" outlineLevel="1" x14ac:dyDescent="0.2">
      <c r="B57" s="106"/>
      <c r="C57" s="107" t="s">
        <v>84</v>
      </c>
      <c r="D57" s="106" t="s">
        <v>21</v>
      </c>
      <c r="E57" s="108"/>
      <c r="F57" s="108">
        <v>1</v>
      </c>
      <c r="G57" s="108"/>
      <c r="H57" s="108">
        <f t="shared" si="7"/>
        <v>1</v>
      </c>
      <c r="I57" s="105" t="s">
        <v>230</v>
      </c>
    </row>
    <row r="58" spans="2:10" s="29" customFormat="1" outlineLevel="1" x14ac:dyDescent="0.2">
      <c r="B58" s="83"/>
      <c r="C58" s="84" t="s">
        <v>85</v>
      </c>
      <c r="D58" s="83" t="s">
        <v>21</v>
      </c>
      <c r="E58" s="86"/>
      <c r="F58" s="86">
        <v>4</v>
      </c>
      <c r="G58" s="86"/>
      <c r="H58" s="86">
        <f t="shared" si="7"/>
        <v>4</v>
      </c>
      <c r="I58" s="100" t="s">
        <v>231</v>
      </c>
    </row>
    <row r="59" spans="2:10" s="29" customFormat="1" outlineLevel="1" x14ac:dyDescent="0.2">
      <c r="B59" s="83"/>
      <c r="C59" s="84" t="s">
        <v>86</v>
      </c>
      <c r="D59" s="83" t="s">
        <v>21</v>
      </c>
      <c r="E59" s="86"/>
      <c r="F59" s="86">
        <v>1</v>
      </c>
      <c r="G59" s="86"/>
      <c r="H59" s="86">
        <f t="shared" si="7"/>
        <v>1</v>
      </c>
      <c r="I59" s="100" t="s">
        <v>232</v>
      </c>
    </row>
    <row r="60" spans="2:10" s="29" customFormat="1" outlineLevel="1" x14ac:dyDescent="0.2">
      <c r="B60" s="83"/>
      <c r="C60" s="84" t="s">
        <v>122</v>
      </c>
      <c r="D60" s="83" t="s">
        <v>21</v>
      </c>
      <c r="E60" s="86"/>
      <c r="F60" s="86">
        <v>1</v>
      </c>
      <c r="G60" s="86"/>
      <c r="H60" s="86">
        <f t="shared" si="7"/>
        <v>1</v>
      </c>
      <c r="I60" s="100" t="s">
        <v>233</v>
      </c>
    </row>
    <row r="61" spans="2:10" s="29" customFormat="1" outlineLevel="1" x14ac:dyDescent="0.2">
      <c r="B61" s="83"/>
      <c r="C61" s="84" t="s">
        <v>87</v>
      </c>
      <c r="D61" s="83" t="s">
        <v>21</v>
      </c>
      <c r="E61" s="86"/>
      <c r="F61" s="86">
        <v>1</v>
      </c>
      <c r="G61" s="86"/>
      <c r="H61" s="86">
        <f t="shared" si="7"/>
        <v>1</v>
      </c>
      <c r="I61" s="100" t="s">
        <v>234</v>
      </c>
    </row>
    <row r="62" spans="2:10" s="29" customFormat="1" outlineLevel="1" x14ac:dyDescent="0.2">
      <c r="B62" s="83"/>
      <c r="C62" s="84" t="s">
        <v>123</v>
      </c>
      <c r="D62" s="83" t="s">
        <v>21</v>
      </c>
      <c r="E62" s="86"/>
      <c r="F62" s="86">
        <v>1</v>
      </c>
      <c r="G62" s="86"/>
      <c r="H62" s="86">
        <f t="shared" si="7"/>
        <v>1</v>
      </c>
      <c r="I62" s="100" t="s">
        <v>236</v>
      </c>
    </row>
    <row r="63" spans="2:10" s="29" customFormat="1" outlineLevel="1" x14ac:dyDescent="0.2">
      <c r="B63" s="83"/>
      <c r="C63" s="84" t="s">
        <v>83</v>
      </c>
      <c r="D63" s="83" t="s">
        <v>21</v>
      </c>
      <c r="E63" s="86"/>
      <c r="F63" s="86">
        <v>1</v>
      </c>
      <c r="G63" s="86">
        <v>2</v>
      </c>
      <c r="H63" s="86">
        <f t="shared" si="7"/>
        <v>3</v>
      </c>
      <c r="I63" s="100" t="s">
        <v>235</v>
      </c>
    </row>
    <row r="64" spans="2:10" s="29" customFormat="1" outlineLevel="1" x14ac:dyDescent="0.2">
      <c r="B64" s="83"/>
      <c r="C64" s="84" t="s">
        <v>287</v>
      </c>
      <c r="D64" s="83" t="s">
        <v>21</v>
      </c>
      <c r="E64" s="86">
        <v>2</v>
      </c>
      <c r="F64" s="86">
        <v>2</v>
      </c>
      <c r="G64" s="86">
        <v>2</v>
      </c>
      <c r="H64" s="86">
        <f t="shared" si="7"/>
        <v>6</v>
      </c>
      <c r="I64" s="110" t="s">
        <v>237</v>
      </c>
      <c r="J64" s="115"/>
    </row>
    <row r="65" spans="2:10" s="29" customFormat="1" outlineLevel="1" x14ac:dyDescent="0.2">
      <c r="B65" s="83"/>
      <c r="C65" s="84" t="s">
        <v>288</v>
      </c>
      <c r="D65" s="83" t="s">
        <v>21</v>
      </c>
      <c r="E65" s="86">
        <v>1</v>
      </c>
      <c r="F65" s="86"/>
      <c r="G65" s="86">
        <v>1</v>
      </c>
      <c r="H65" s="86">
        <f t="shared" si="7"/>
        <v>2</v>
      </c>
      <c r="I65" s="100" t="s">
        <v>238</v>
      </c>
      <c r="J65" s="115"/>
    </row>
    <row r="66" spans="2:10" s="29" customFormat="1" outlineLevel="1" x14ac:dyDescent="0.2">
      <c r="B66" s="83"/>
      <c r="C66" s="84" t="s">
        <v>88</v>
      </c>
      <c r="D66" s="83" t="s">
        <v>21</v>
      </c>
      <c r="E66" s="86"/>
      <c r="F66" s="86">
        <v>1</v>
      </c>
      <c r="G66" s="86"/>
      <c r="H66" s="86">
        <f t="shared" si="7"/>
        <v>1</v>
      </c>
      <c r="I66" s="100" t="s">
        <v>239</v>
      </c>
    </row>
    <row r="67" spans="2:10" s="29" customFormat="1" outlineLevel="1" x14ac:dyDescent="0.2">
      <c r="B67" s="83"/>
      <c r="C67" s="84" t="s">
        <v>89</v>
      </c>
      <c r="D67" s="83" t="s">
        <v>21</v>
      </c>
      <c r="E67" s="86"/>
      <c r="F67" s="86">
        <v>2</v>
      </c>
      <c r="G67" s="86"/>
      <c r="H67" s="86">
        <f t="shared" si="7"/>
        <v>2</v>
      </c>
      <c r="I67" s="100" t="s">
        <v>240</v>
      </c>
    </row>
    <row r="68" spans="2:10" s="29" customFormat="1" outlineLevel="1" x14ac:dyDescent="0.2">
      <c r="B68" s="83"/>
      <c r="C68" s="84" t="s">
        <v>289</v>
      </c>
      <c r="D68" s="83" t="s">
        <v>21</v>
      </c>
      <c r="E68" s="86">
        <v>8</v>
      </c>
      <c r="F68" s="86">
        <v>4</v>
      </c>
      <c r="G68" s="86"/>
      <c r="H68" s="86">
        <f t="shared" si="7"/>
        <v>12</v>
      </c>
      <c r="I68" s="100" t="s">
        <v>241</v>
      </c>
      <c r="J68" s="115"/>
    </row>
    <row r="69" spans="2:10" s="29" customFormat="1" outlineLevel="1" x14ac:dyDescent="0.2">
      <c r="B69" s="83"/>
      <c r="C69" s="84" t="s">
        <v>90</v>
      </c>
      <c r="D69" s="83" t="s">
        <v>21</v>
      </c>
      <c r="E69" s="86"/>
      <c r="F69" s="86">
        <v>2</v>
      </c>
      <c r="G69" s="86">
        <v>4</v>
      </c>
      <c r="H69" s="86">
        <f t="shared" si="7"/>
        <v>6</v>
      </c>
      <c r="I69" s="100" t="s">
        <v>242</v>
      </c>
    </row>
    <row r="70" spans="2:10" s="29" customFormat="1" outlineLevel="1" x14ac:dyDescent="0.2">
      <c r="B70" s="83"/>
      <c r="C70" s="84" t="s">
        <v>290</v>
      </c>
      <c r="D70" s="83" t="s">
        <v>21</v>
      </c>
      <c r="E70" s="86">
        <v>2</v>
      </c>
      <c r="F70" s="86">
        <v>2</v>
      </c>
      <c r="G70" s="86">
        <v>2</v>
      </c>
      <c r="H70" s="86">
        <f t="shared" si="7"/>
        <v>6</v>
      </c>
      <c r="I70" s="100" t="s">
        <v>243</v>
      </c>
      <c r="J70" s="115"/>
    </row>
    <row r="71" spans="2:10" s="29" customFormat="1" outlineLevel="1" x14ac:dyDescent="0.2">
      <c r="B71" s="83"/>
      <c r="C71" s="84" t="s">
        <v>291</v>
      </c>
      <c r="D71" s="83" t="s">
        <v>21</v>
      </c>
      <c r="E71" s="86">
        <v>2</v>
      </c>
      <c r="F71" s="86">
        <v>1</v>
      </c>
      <c r="G71" s="86">
        <v>2</v>
      </c>
      <c r="H71" s="86">
        <f t="shared" si="7"/>
        <v>5</v>
      </c>
      <c r="I71" s="100" t="s">
        <v>244</v>
      </c>
      <c r="J71" s="115"/>
    </row>
    <row r="72" spans="2:10" s="29" customFormat="1" outlineLevel="1" x14ac:dyDescent="0.2">
      <c r="B72" s="83"/>
      <c r="C72" s="84" t="s">
        <v>91</v>
      </c>
      <c r="D72" s="83" t="s">
        <v>21</v>
      </c>
      <c r="E72" s="86"/>
      <c r="F72" s="86"/>
      <c r="G72" s="86">
        <v>2</v>
      </c>
      <c r="H72" s="86">
        <f t="shared" si="7"/>
        <v>2</v>
      </c>
      <c r="I72" s="100" t="s">
        <v>245</v>
      </c>
    </row>
    <row r="73" spans="2:10" s="29" customFormat="1" outlineLevel="1" x14ac:dyDescent="0.2">
      <c r="B73" s="83"/>
      <c r="C73" s="84" t="s">
        <v>92</v>
      </c>
      <c r="D73" s="83" t="s">
        <v>21</v>
      </c>
      <c r="E73" s="86"/>
      <c r="F73" s="86"/>
      <c r="G73" s="86">
        <v>1</v>
      </c>
      <c r="H73" s="86">
        <f t="shared" si="7"/>
        <v>1</v>
      </c>
      <c r="I73" s="100" t="s">
        <v>246</v>
      </c>
    </row>
    <row r="74" spans="2:10" s="29" customFormat="1" outlineLevel="1" x14ac:dyDescent="0.2">
      <c r="B74" s="83"/>
      <c r="C74" s="84" t="s">
        <v>93</v>
      </c>
      <c r="D74" s="83" t="s">
        <v>21</v>
      </c>
      <c r="E74" s="86"/>
      <c r="F74" s="86"/>
      <c r="G74" s="86">
        <v>4</v>
      </c>
      <c r="H74" s="86">
        <f t="shared" si="7"/>
        <v>4</v>
      </c>
      <c r="I74" s="100" t="s">
        <v>247</v>
      </c>
    </row>
    <row r="75" spans="2:10" s="29" customFormat="1" outlineLevel="1" x14ac:dyDescent="0.2">
      <c r="B75" s="83"/>
      <c r="C75" s="84" t="s">
        <v>94</v>
      </c>
      <c r="D75" s="83" t="s">
        <v>21</v>
      </c>
      <c r="E75" s="86"/>
      <c r="F75" s="86"/>
      <c r="G75" s="86">
        <v>2</v>
      </c>
      <c r="H75" s="86">
        <f t="shared" si="7"/>
        <v>2</v>
      </c>
      <c r="I75" s="100" t="s">
        <v>248</v>
      </c>
    </row>
    <row r="76" spans="2:10" s="29" customFormat="1" outlineLevel="1" x14ac:dyDescent="0.2">
      <c r="B76" s="83"/>
      <c r="C76" s="84" t="s">
        <v>95</v>
      </c>
      <c r="D76" s="83" t="s">
        <v>21</v>
      </c>
      <c r="E76" s="86"/>
      <c r="F76" s="86"/>
      <c r="G76" s="86">
        <v>2</v>
      </c>
      <c r="H76" s="86">
        <f t="shared" si="7"/>
        <v>2</v>
      </c>
      <c r="I76" s="100" t="s">
        <v>249</v>
      </c>
    </row>
    <row r="77" spans="2:10" s="29" customFormat="1" outlineLevel="1" x14ac:dyDescent="0.2">
      <c r="B77" s="83"/>
      <c r="C77" s="84" t="s">
        <v>96</v>
      </c>
      <c r="D77" s="83" t="s">
        <v>21</v>
      </c>
      <c r="E77" s="86"/>
      <c r="F77" s="86">
        <v>1</v>
      </c>
      <c r="G77" s="86"/>
      <c r="H77" s="86">
        <f t="shared" si="7"/>
        <v>1</v>
      </c>
      <c r="I77" s="100" t="s">
        <v>250</v>
      </c>
    </row>
    <row r="78" spans="2:10" s="29" customFormat="1" outlineLevel="1" x14ac:dyDescent="0.2">
      <c r="B78" s="83"/>
      <c r="C78" s="84" t="s">
        <v>97</v>
      </c>
      <c r="D78" s="83" t="s">
        <v>21</v>
      </c>
      <c r="E78" s="86"/>
      <c r="F78" s="86">
        <v>1</v>
      </c>
      <c r="G78" s="86"/>
      <c r="H78" s="86">
        <f t="shared" si="7"/>
        <v>1</v>
      </c>
      <c r="I78" s="100" t="s">
        <v>251</v>
      </c>
    </row>
    <row r="79" spans="2:10" s="29" customFormat="1" outlineLevel="1" x14ac:dyDescent="0.2">
      <c r="B79" s="83"/>
      <c r="C79" s="84" t="s">
        <v>98</v>
      </c>
      <c r="D79" s="83" t="s">
        <v>21</v>
      </c>
      <c r="E79" s="86"/>
      <c r="F79" s="86">
        <v>1</v>
      </c>
      <c r="G79" s="86"/>
      <c r="H79" s="86">
        <f t="shared" si="7"/>
        <v>1</v>
      </c>
      <c r="I79" s="100" t="s">
        <v>252</v>
      </c>
    </row>
    <row r="80" spans="2:10" s="29" customFormat="1" outlineLevel="1" x14ac:dyDescent="0.2">
      <c r="B80" s="83"/>
      <c r="C80" s="84" t="s">
        <v>99</v>
      </c>
      <c r="D80" s="83" t="s">
        <v>21</v>
      </c>
      <c r="E80" s="86"/>
      <c r="F80" s="86">
        <v>2</v>
      </c>
      <c r="G80" s="86"/>
      <c r="H80" s="86">
        <f t="shared" si="7"/>
        <v>2</v>
      </c>
      <c r="I80" s="100" t="s">
        <v>254</v>
      </c>
    </row>
    <row r="81" spans="2:10" s="29" customFormat="1" outlineLevel="1" x14ac:dyDescent="0.2">
      <c r="B81" s="83"/>
      <c r="C81" s="92" t="s">
        <v>100</v>
      </c>
      <c r="D81" s="83" t="s">
        <v>21</v>
      </c>
      <c r="E81" s="86"/>
      <c r="F81" s="86">
        <v>1</v>
      </c>
      <c r="G81" s="86"/>
      <c r="H81" s="86">
        <f t="shared" si="7"/>
        <v>1</v>
      </c>
      <c r="I81" s="100" t="s">
        <v>253</v>
      </c>
    </row>
    <row r="82" spans="2:10" s="29" customFormat="1" outlineLevel="1" x14ac:dyDescent="0.2">
      <c r="B82" s="83"/>
      <c r="C82" s="92" t="s">
        <v>101</v>
      </c>
      <c r="D82" s="83" t="s">
        <v>21</v>
      </c>
      <c r="E82" s="86"/>
      <c r="F82" s="86">
        <v>4</v>
      </c>
      <c r="G82" s="86"/>
      <c r="H82" s="86">
        <f t="shared" si="7"/>
        <v>4</v>
      </c>
      <c r="I82" s="100" t="s">
        <v>255</v>
      </c>
    </row>
    <row r="83" spans="2:10" s="29" customFormat="1" outlineLevel="1" x14ac:dyDescent="0.2">
      <c r="B83" s="83"/>
      <c r="C83" s="92" t="s">
        <v>102</v>
      </c>
      <c r="D83" s="83" t="s">
        <v>21</v>
      </c>
      <c r="E83" s="86"/>
      <c r="F83" s="86">
        <v>1</v>
      </c>
      <c r="G83" s="86"/>
      <c r="H83" s="86">
        <f t="shared" si="7"/>
        <v>1</v>
      </c>
      <c r="I83" s="100" t="s">
        <v>256</v>
      </c>
    </row>
    <row r="84" spans="2:10" s="109" customFormat="1" outlineLevel="1" x14ac:dyDescent="0.2">
      <c r="B84" s="106"/>
      <c r="C84" s="107" t="s">
        <v>292</v>
      </c>
      <c r="D84" s="106" t="s">
        <v>21</v>
      </c>
      <c r="E84" s="108">
        <v>2</v>
      </c>
      <c r="F84" s="108"/>
      <c r="G84" s="108">
        <v>2</v>
      </c>
      <c r="H84" s="108">
        <f t="shared" si="7"/>
        <v>4</v>
      </c>
      <c r="I84" s="105" t="s">
        <v>257</v>
      </c>
      <c r="J84" s="116"/>
    </row>
    <row r="85" spans="2:10" s="29" customFormat="1" outlineLevel="1" x14ac:dyDescent="0.2">
      <c r="B85" s="83"/>
      <c r="C85" s="92" t="s">
        <v>293</v>
      </c>
      <c r="D85" s="83" t="s">
        <v>21</v>
      </c>
      <c r="E85" s="86">
        <v>2</v>
      </c>
      <c r="F85" s="86"/>
      <c r="G85" s="86">
        <v>2</v>
      </c>
      <c r="H85" s="86">
        <f t="shared" si="7"/>
        <v>4</v>
      </c>
      <c r="I85" s="100" t="s">
        <v>258</v>
      </c>
      <c r="J85" s="115"/>
    </row>
    <row r="86" spans="2:10" s="109" customFormat="1" outlineLevel="1" x14ac:dyDescent="0.2">
      <c r="B86" s="106"/>
      <c r="C86" s="107" t="s">
        <v>294</v>
      </c>
      <c r="D86" s="106" t="s">
        <v>21</v>
      </c>
      <c r="E86" s="108">
        <v>1</v>
      </c>
      <c r="F86" s="108"/>
      <c r="G86" s="108">
        <v>1</v>
      </c>
      <c r="H86" s="108">
        <f t="shared" si="7"/>
        <v>2</v>
      </c>
      <c r="I86" s="105" t="s">
        <v>259</v>
      </c>
      <c r="J86" s="116"/>
    </row>
    <row r="87" spans="2:10" s="29" customFormat="1" outlineLevel="1" x14ac:dyDescent="0.2">
      <c r="B87" s="83"/>
      <c r="C87" s="92" t="s">
        <v>295</v>
      </c>
      <c r="D87" s="83" t="s">
        <v>21</v>
      </c>
      <c r="E87" s="86">
        <v>1</v>
      </c>
      <c r="F87" s="86"/>
      <c r="G87" s="86">
        <v>1</v>
      </c>
      <c r="H87" s="86">
        <f t="shared" si="7"/>
        <v>2</v>
      </c>
      <c r="I87" s="100" t="s">
        <v>260</v>
      </c>
      <c r="J87" s="115"/>
    </row>
    <row r="88" spans="2:10" s="109" customFormat="1" outlineLevel="1" x14ac:dyDescent="0.2">
      <c r="B88" s="106"/>
      <c r="C88" s="107" t="s">
        <v>296</v>
      </c>
      <c r="D88" s="106" t="s">
        <v>21</v>
      </c>
      <c r="E88" s="108">
        <v>1</v>
      </c>
      <c r="F88" s="108"/>
      <c r="G88" s="108">
        <v>1</v>
      </c>
      <c r="H88" s="108">
        <f t="shared" si="7"/>
        <v>2</v>
      </c>
      <c r="I88" s="105" t="s">
        <v>261</v>
      </c>
      <c r="J88" s="116"/>
    </row>
    <row r="89" spans="2:10" s="109" customFormat="1" outlineLevel="1" x14ac:dyDescent="0.2">
      <c r="B89" s="106"/>
      <c r="C89" s="107" t="s">
        <v>297</v>
      </c>
      <c r="D89" s="106" t="s">
        <v>21</v>
      </c>
      <c r="E89" s="108">
        <v>1</v>
      </c>
      <c r="F89" s="108"/>
      <c r="G89" s="108">
        <v>1</v>
      </c>
      <c r="H89" s="108">
        <f t="shared" si="7"/>
        <v>2</v>
      </c>
      <c r="I89" s="105" t="s">
        <v>262</v>
      </c>
      <c r="J89" s="116"/>
    </row>
    <row r="90" spans="2:10" s="109" customFormat="1" outlineLevel="1" x14ac:dyDescent="0.2">
      <c r="B90" s="106"/>
      <c r="C90" s="107" t="s">
        <v>105</v>
      </c>
      <c r="D90" s="106" t="s">
        <v>21</v>
      </c>
      <c r="E90" s="108"/>
      <c r="F90" s="108"/>
      <c r="G90" s="108">
        <v>4</v>
      </c>
      <c r="H90" s="108">
        <f t="shared" si="7"/>
        <v>4</v>
      </c>
      <c r="I90" s="105" t="s">
        <v>263</v>
      </c>
    </row>
    <row r="91" spans="2:10" s="29" customFormat="1" outlineLevel="1" x14ac:dyDescent="0.2">
      <c r="B91" s="83"/>
      <c r="C91" s="92" t="s">
        <v>106</v>
      </c>
      <c r="D91" s="83" t="s">
        <v>21</v>
      </c>
      <c r="E91" s="86"/>
      <c r="F91" s="86"/>
      <c r="G91" s="86">
        <v>4</v>
      </c>
      <c r="H91" s="86">
        <f t="shared" si="7"/>
        <v>4</v>
      </c>
      <c r="I91" s="100" t="s">
        <v>264</v>
      </c>
    </row>
    <row r="92" spans="2:10" s="109" customFormat="1" outlineLevel="1" x14ac:dyDescent="0.2">
      <c r="B92" s="106"/>
      <c r="C92" s="107" t="s">
        <v>107</v>
      </c>
      <c r="D92" s="106" t="s">
        <v>21</v>
      </c>
      <c r="E92" s="108"/>
      <c r="F92" s="108"/>
      <c r="G92" s="108">
        <v>2</v>
      </c>
      <c r="H92" s="108">
        <f t="shared" si="7"/>
        <v>2</v>
      </c>
      <c r="I92" s="105" t="s">
        <v>265</v>
      </c>
    </row>
    <row r="93" spans="2:10" s="109" customFormat="1" outlineLevel="1" x14ac:dyDescent="0.2">
      <c r="B93" s="106"/>
      <c r="C93" s="107" t="s">
        <v>108</v>
      </c>
      <c r="D93" s="106" t="s">
        <v>21</v>
      </c>
      <c r="E93" s="108"/>
      <c r="F93" s="108"/>
      <c r="G93" s="108">
        <v>2</v>
      </c>
      <c r="H93" s="108">
        <f t="shared" si="7"/>
        <v>2</v>
      </c>
      <c r="I93" s="105" t="s">
        <v>266</v>
      </c>
    </row>
    <row r="94" spans="2:10" s="29" customFormat="1" outlineLevel="1" x14ac:dyDescent="0.2">
      <c r="B94" s="83"/>
      <c r="C94" s="84" t="s">
        <v>109</v>
      </c>
      <c r="D94" s="83" t="s">
        <v>21</v>
      </c>
      <c r="E94" s="86"/>
      <c r="F94" s="86"/>
      <c r="G94" s="86">
        <v>2</v>
      </c>
      <c r="H94" s="86">
        <f t="shared" si="7"/>
        <v>2</v>
      </c>
      <c r="I94" s="100" t="s">
        <v>267</v>
      </c>
    </row>
    <row r="95" spans="2:10" s="29" customFormat="1" outlineLevel="1" x14ac:dyDescent="0.2">
      <c r="B95" s="83"/>
      <c r="C95" s="84" t="s">
        <v>110</v>
      </c>
      <c r="D95" s="83" t="s">
        <v>21</v>
      </c>
      <c r="E95" s="86"/>
      <c r="F95" s="86"/>
      <c r="G95" s="86">
        <v>2</v>
      </c>
      <c r="H95" s="86">
        <f t="shared" ref="H95:H101" si="8">SUM(E95:G95)</f>
        <v>2</v>
      </c>
      <c r="I95" s="100" t="s">
        <v>268</v>
      </c>
    </row>
    <row r="96" spans="2:10" s="29" customFormat="1" outlineLevel="1" x14ac:dyDescent="0.2">
      <c r="B96" s="83"/>
      <c r="C96" s="84" t="s">
        <v>111</v>
      </c>
      <c r="D96" s="83" t="s">
        <v>21</v>
      </c>
      <c r="E96" s="86"/>
      <c r="F96" s="86"/>
      <c r="G96" s="86">
        <v>1</v>
      </c>
      <c r="H96" s="86">
        <f t="shared" si="8"/>
        <v>1</v>
      </c>
      <c r="I96" s="100" t="s">
        <v>269</v>
      </c>
    </row>
    <row r="97" spans="2:10" s="29" customFormat="1" outlineLevel="1" x14ac:dyDescent="0.2">
      <c r="B97" s="83"/>
      <c r="C97" s="84" t="s">
        <v>104</v>
      </c>
      <c r="D97" s="83" t="s">
        <v>21</v>
      </c>
      <c r="E97" s="86"/>
      <c r="F97" s="86"/>
      <c r="G97" s="86">
        <v>1</v>
      </c>
      <c r="H97" s="86">
        <f t="shared" si="8"/>
        <v>1</v>
      </c>
      <c r="I97" s="100" t="s">
        <v>270</v>
      </c>
    </row>
    <row r="98" spans="2:10" s="29" customFormat="1" outlineLevel="1" x14ac:dyDescent="0.2">
      <c r="B98" s="83"/>
      <c r="C98" s="84" t="s">
        <v>112</v>
      </c>
      <c r="D98" s="83" t="s">
        <v>21</v>
      </c>
      <c r="E98" s="86"/>
      <c r="F98" s="86"/>
      <c r="G98" s="86">
        <v>2</v>
      </c>
      <c r="H98" s="86">
        <f t="shared" si="8"/>
        <v>2</v>
      </c>
      <c r="I98" s="100" t="s">
        <v>271</v>
      </c>
    </row>
    <row r="99" spans="2:10" s="29" customFormat="1" outlineLevel="1" x14ac:dyDescent="0.2">
      <c r="B99" s="83"/>
      <c r="C99" s="84" t="s">
        <v>103</v>
      </c>
      <c r="D99" s="83" t="s">
        <v>21</v>
      </c>
      <c r="E99" s="86"/>
      <c r="F99" s="86"/>
      <c r="G99" s="86">
        <v>2</v>
      </c>
      <c r="H99" s="86">
        <f t="shared" si="8"/>
        <v>2</v>
      </c>
      <c r="I99" s="100" t="s">
        <v>272</v>
      </c>
    </row>
    <row r="100" spans="2:10" s="29" customFormat="1" outlineLevel="1" x14ac:dyDescent="0.2">
      <c r="B100" s="83"/>
      <c r="C100" s="84" t="s">
        <v>298</v>
      </c>
      <c r="D100" s="83" t="s">
        <v>21</v>
      </c>
      <c r="E100" s="86">
        <v>1</v>
      </c>
      <c r="F100" s="86">
        <v>2</v>
      </c>
      <c r="G100" s="86"/>
      <c r="H100" s="86">
        <f t="shared" si="8"/>
        <v>3</v>
      </c>
      <c r="I100" s="100" t="s">
        <v>273</v>
      </c>
      <c r="J100" s="115"/>
    </row>
    <row r="101" spans="2:10" s="29" customFormat="1" outlineLevel="1" x14ac:dyDescent="0.2">
      <c r="B101" s="83"/>
      <c r="C101" s="84" t="s">
        <v>299</v>
      </c>
      <c r="D101" s="83" t="s">
        <v>21</v>
      </c>
      <c r="E101" s="86">
        <v>1</v>
      </c>
      <c r="F101" s="86">
        <v>1</v>
      </c>
      <c r="G101" s="86"/>
      <c r="H101" s="86">
        <f t="shared" si="8"/>
        <v>2</v>
      </c>
      <c r="I101" s="100" t="s">
        <v>274</v>
      </c>
      <c r="J101" s="115"/>
    </row>
    <row r="102" spans="2:10" s="4" customFormat="1" ht="12" x14ac:dyDescent="0.2">
      <c r="B102" s="73"/>
      <c r="C102" s="74" t="s">
        <v>22</v>
      </c>
      <c r="D102" s="75"/>
      <c r="E102" s="75"/>
      <c r="F102" s="75"/>
      <c r="G102" s="75"/>
      <c r="H102" s="75"/>
      <c r="I102" s="103"/>
    </row>
    <row r="103" spans="2:10" s="1" customFormat="1" x14ac:dyDescent="0.2">
      <c r="B103" s="60"/>
      <c r="C103" s="11" t="s">
        <v>23</v>
      </c>
      <c r="D103" s="8"/>
      <c r="E103" s="8"/>
      <c r="F103" s="8"/>
      <c r="G103" s="8"/>
      <c r="H103" s="8"/>
      <c r="I103" s="104"/>
    </row>
  </sheetData>
  <sheetProtection insertColumns="0" insertRows="0" insertHyperlinks="0" sort="0" autoFilter="0" pivotTables="0"/>
  <autoFilter ref="A9:I103" xr:uid="{6BB6DF6C-043B-42C5-9B4E-6D600A2D3776}"/>
  <mergeCells count="8">
    <mergeCell ref="I7:I8"/>
    <mergeCell ref="H7:H8"/>
    <mergeCell ref="B3:D3"/>
    <mergeCell ref="B4:D4"/>
    <mergeCell ref="B5:D5"/>
    <mergeCell ref="B7:B8"/>
    <mergeCell ref="C7:C8"/>
    <mergeCell ref="D7:D8"/>
  </mergeCells>
  <pageMargins left="0.39370078740157483" right="0.39370078740157483" top="0.39370078740157483" bottom="0.39370078740157483" header="0" footer="0"/>
  <pageSetup paperSize="9" scale="47" fitToHeight="0" pageOrder="overThenDown"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vt:i4>
      </vt:variant>
    </vt:vector>
  </HeadingPairs>
  <TitlesOfParts>
    <vt:vector size="2" baseType="lpstr">
      <vt:lpstr>TDSheet</vt:lpstr>
      <vt:lpstr>TDSheet (3)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Надрина Альфия Акрамовна</cp:lastModifiedBy>
  <cp:lastPrinted>2023-11-23T10:21:03Z</cp:lastPrinted>
  <dcterms:created xsi:type="dcterms:W3CDTF">2023-03-06T10:29:48Z</dcterms:created>
  <dcterms:modified xsi:type="dcterms:W3CDTF">2023-12-12T09:29:08Z</dcterms:modified>
</cp:coreProperties>
</file>